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b3d3ab7aa8f5427c/Dokumenty/Archicad_Projekty/38-BEPOF_Hranice/Projekt DSP/D.6 VYTÁPĚNÍ/"/>
    </mc:Choice>
  </mc:AlternateContent>
  <xr:revisionPtr revIDLastSave="1692" documentId="11_9E150638C9B6D4CD37940DE2A1F73EA6BAE441AB" xr6:coauthVersionLast="47" xr6:coauthVersionMax="47" xr10:uidLastSave="{4C9CCB3E-E47E-4972-859C-93A82B8C6B11}"/>
  <bookViews>
    <workbookView xWindow="-120" yWindow="-120" windowWidth="29040" windowHeight="15840" activeTab="1" xr2:uid="{00000000-000D-0000-FFFF-FFFF00000000}"/>
  </bookViews>
  <sheets>
    <sheet name="REKAPITULACE" sheetId="3" r:id="rId1"/>
    <sheet name="ZTRÁTY" sheetId="1" r:id="rId2"/>
    <sheet name="SKLADBY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6" i="1" l="1"/>
  <c r="F42" i="1"/>
  <c r="H37" i="1"/>
  <c r="G40" i="1"/>
  <c r="C42" i="1"/>
  <c r="C41" i="1"/>
  <c r="C39" i="1"/>
  <c r="C37" i="1"/>
  <c r="K41" i="1"/>
  <c r="N41" i="1" s="1"/>
  <c r="J41" i="1"/>
  <c r="J40" i="1"/>
  <c r="K40" i="1" s="1"/>
  <c r="F40" i="1"/>
  <c r="K39" i="1"/>
  <c r="J39" i="1"/>
  <c r="G39" i="1"/>
  <c r="F39" i="1"/>
  <c r="N39" i="1" s="1"/>
  <c r="L39" i="1"/>
  <c r="M39" i="1" s="1"/>
  <c r="J38" i="1"/>
  <c r="K38" i="1" s="1"/>
  <c r="G38" i="1"/>
  <c r="F38" i="1"/>
  <c r="N38" i="1" s="1"/>
  <c r="K37" i="1"/>
  <c r="L37" i="1" s="1"/>
  <c r="G37" i="1"/>
  <c r="F37" i="1"/>
  <c r="N37" i="1" s="1"/>
  <c r="C38" i="1"/>
  <c r="L38" i="1" s="1"/>
  <c r="C20" i="1"/>
  <c r="C19" i="1"/>
  <c r="L19" i="1" s="1"/>
  <c r="L33" i="1"/>
  <c r="N17" i="1"/>
  <c r="N21" i="1"/>
  <c r="N22" i="1"/>
  <c r="N23" i="1"/>
  <c r="N24" i="1"/>
  <c r="N25" i="1"/>
  <c r="N26" i="1"/>
  <c r="N27" i="1"/>
  <c r="N28" i="1"/>
  <c r="N29" i="1"/>
  <c r="M17" i="1"/>
  <c r="M21" i="1"/>
  <c r="M22" i="1"/>
  <c r="M23" i="1"/>
  <c r="M24" i="1"/>
  <c r="M25" i="1"/>
  <c r="M28" i="1"/>
  <c r="M29" i="1"/>
  <c r="L17" i="1"/>
  <c r="L18" i="1"/>
  <c r="L21" i="1"/>
  <c r="L22" i="1"/>
  <c r="L23" i="1"/>
  <c r="L24" i="1"/>
  <c r="L25" i="1"/>
  <c r="L26" i="1"/>
  <c r="M26" i="1" s="1"/>
  <c r="L27" i="1"/>
  <c r="M27" i="1" s="1"/>
  <c r="L28" i="1"/>
  <c r="L29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J19" i="1"/>
  <c r="I19" i="1"/>
  <c r="H17" i="1"/>
  <c r="H16" i="1"/>
  <c r="G19" i="1"/>
  <c r="F19" i="1"/>
  <c r="N19" i="1" s="1"/>
  <c r="AR8" i="2"/>
  <c r="AR7" i="2"/>
  <c r="AR6" i="2"/>
  <c r="M38" i="1" l="1"/>
  <c r="M37" i="1"/>
  <c r="L41" i="1"/>
  <c r="M41" i="1" s="1"/>
  <c r="N40" i="1"/>
  <c r="L40" i="1"/>
  <c r="M40" i="1" s="1"/>
  <c r="M19" i="1"/>
  <c r="G17" i="1"/>
  <c r="G16" i="1"/>
  <c r="J17" i="1"/>
  <c r="K16" i="1"/>
  <c r="F23" i="1"/>
  <c r="F21" i="1"/>
  <c r="F131" i="1"/>
  <c r="H130" i="1" s="1"/>
  <c r="F130" i="1" s="1"/>
  <c r="F139" i="1"/>
  <c r="F185" i="1"/>
  <c r="F184" i="1"/>
  <c r="F183" i="1"/>
  <c r="L176" i="1"/>
  <c r="J159" i="1"/>
  <c r="K159" i="1" s="1"/>
  <c r="E160" i="1"/>
  <c r="E159" i="1"/>
  <c r="K150" i="1"/>
  <c r="L150" i="1" s="1"/>
  <c r="F150" i="1"/>
  <c r="N150" i="1" s="1"/>
  <c r="L144" i="1"/>
  <c r="L136" i="1"/>
  <c r="L124" i="1"/>
  <c r="K119" i="1"/>
  <c r="F119" i="1"/>
  <c r="C119" i="1"/>
  <c r="I103" i="1"/>
  <c r="E103" i="1"/>
  <c r="E104" i="1" s="1"/>
  <c r="E105" i="1" s="1"/>
  <c r="C103" i="1"/>
  <c r="B101" i="1"/>
  <c r="K80" i="1"/>
  <c r="K79" i="1"/>
  <c r="F80" i="1"/>
  <c r="L84" i="1" s="1"/>
  <c r="L85" i="1" s="1"/>
  <c r="F79" i="1"/>
  <c r="B77" i="1"/>
  <c r="I67" i="1"/>
  <c r="F67" i="1"/>
  <c r="B62" i="1"/>
  <c r="L57" i="1"/>
  <c r="L34" i="1"/>
  <c r="K163" i="1"/>
  <c r="K162" i="1"/>
  <c r="L162" i="1" s="1"/>
  <c r="F162" i="1"/>
  <c r="H160" i="1" s="1"/>
  <c r="K161" i="1"/>
  <c r="L161" i="1" s="1"/>
  <c r="F161" i="1"/>
  <c r="M161" i="1" s="1"/>
  <c r="K160" i="1"/>
  <c r="B158" i="1"/>
  <c r="L155" i="1"/>
  <c r="K140" i="1"/>
  <c r="K139" i="1"/>
  <c r="C120" i="1"/>
  <c r="C132" i="1" s="1"/>
  <c r="C140" i="1" s="1"/>
  <c r="C151" i="1" s="1"/>
  <c r="C163" i="1" s="1"/>
  <c r="C172" i="1" s="1"/>
  <c r="AK11" i="2"/>
  <c r="B147" i="1"/>
  <c r="B138" i="1"/>
  <c r="B128" i="1"/>
  <c r="B116" i="1"/>
  <c r="F27" i="1"/>
  <c r="F24" i="1" s="1"/>
  <c r="H183" i="1"/>
  <c r="B180" i="1"/>
  <c r="L190" i="1"/>
  <c r="L191" i="1" s="1"/>
  <c r="H182" i="1"/>
  <c r="F182" i="1" s="1"/>
  <c r="I183" i="1"/>
  <c r="K183" i="1" s="1"/>
  <c r="B170" i="1"/>
  <c r="K172" i="1"/>
  <c r="I151" i="1"/>
  <c r="K151" i="1" s="1"/>
  <c r="K132" i="1"/>
  <c r="K131" i="1"/>
  <c r="I120" i="1"/>
  <c r="K120" i="1" s="1"/>
  <c r="N120" i="1" s="1"/>
  <c r="E65" i="1"/>
  <c r="L72" i="1" s="1"/>
  <c r="J107" i="1"/>
  <c r="F107" i="1"/>
  <c r="H104" i="1" s="1"/>
  <c r="J64" i="1"/>
  <c r="J65" i="1" s="1"/>
  <c r="K65" i="1" s="1"/>
  <c r="I68" i="1"/>
  <c r="I66" i="1"/>
  <c r="B51" i="1"/>
  <c r="Q6" i="2"/>
  <c r="K130" i="1"/>
  <c r="F106" i="1"/>
  <c r="H102" i="1" s="1"/>
  <c r="F102" i="1" s="1"/>
  <c r="F17" i="1" l="1"/>
  <c r="J18" i="1"/>
  <c r="J20" i="1" s="1"/>
  <c r="E18" i="1"/>
  <c r="F22" i="1"/>
  <c r="F16" i="1" s="1"/>
  <c r="N16" i="1" s="1"/>
  <c r="AR11" i="2"/>
  <c r="AR17" i="2" s="1"/>
  <c r="AR19" i="2" s="1"/>
  <c r="C28" i="1" s="1"/>
  <c r="M150" i="1"/>
  <c r="H149" i="1"/>
  <c r="F149" i="1" s="1"/>
  <c r="H159" i="1"/>
  <c r="R84" i="1"/>
  <c r="F159" i="1"/>
  <c r="N159" i="1" s="1"/>
  <c r="L119" i="1"/>
  <c r="N119" i="1"/>
  <c r="M119" i="1"/>
  <c r="N79" i="1"/>
  <c r="H118" i="1"/>
  <c r="F118" i="1" s="1"/>
  <c r="N80" i="1"/>
  <c r="H65" i="1"/>
  <c r="J67" i="1"/>
  <c r="K67" i="1" s="1"/>
  <c r="L67" i="1" s="1"/>
  <c r="M67" i="1" s="1"/>
  <c r="F104" i="1"/>
  <c r="F26" i="1"/>
  <c r="J25" i="1"/>
  <c r="F160" i="1"/>
  <c r="N160" i="1" s="1"/>
  <c r="L167" i="1"/>
  <c r="L168" i="1" s="1"/>
  <c r="R167" i="1" s="1"/>
  <c r="N163" i="1"/>
  <c r="M163" i="1"/>
  <c r="M162" i="1"/>
  <c r="N161" i="1"/>
  <c r="L163" i="1"/>
  <c r="N162" i="1"/>
  <c r="N139" i="1"/>
  <c r="L140" i="1"/>
  <c r="F25" i="1"/>
  <c r="K102" i="1"/>
  <c r="N102" i="1" s="1"/>
  <c r="I186" i="1"/>
  <c r="J186" i="1"/>
  <c r="I184" i="1"/>
  <c r="K184" i="1" s="1"/>
  <c r="L184" i="1" s="1"/>
  <c r="I185" i="1"/>
  <c r="K185" i="1" s="1"/>
  <c r="K182" i="1"/>
  <c r="N182" i="1" s="1"/>
  <c r="N183" i="1"/>
  <c r="L156" i="1"/>
  <c r="N151" i="1"/>
  <c r="N131" i="1"/>
  <c r="M132" i="1"/>
  <c r="K149" i="1"/>
  <c r="L132" i="1"/>
  <c r="K118" i="1"/>
  <c r="L125" i="1"/>
  <c r="K103" i="1"/>
  <c r="I104" i="1"/>
  <c r="K104" i="1" s="1"/>
  <c r="I105" i="1"/>
  <c r="K105" i="1" s="1"/>
  <c r="I106" i="1"/>
  <c r="I107" i="1"/>
  <c r="M107" i="1" s="1"/>
  <c r="I108" i="1"/>
  <c r="K108" i="1" s="1"/>
  <c r="N108" i="1" s="1"/>
  <c r="F105" i="1"/>
  <c r="J66" i="1"/>
  <c r="K66" i="1" s="1"/>
  <c r="K42" i="1"/>
  <c r="F103" i="1"/>
  <c r="L137" i="1"/>
  <c r="R136" i="1" s="1"/>
  <c r="N130" i="1"/>
  <c r="N132" i="1"/>
  <c r="L112" i="1"/>
  <c r="L113" i="1" s="1"/>
  <c r="K64" i="1"/>
  <c r="F66" i="1"/>
  <c r="M184" i="1" l="1"/>
  <c r="F20" i="1"/>
  <c r="G20" i="1"/>
  <c r="N149" i="1"/>
  <c r="F18" i="1"/>
  <c r="G18" i="1"/>
  <c r="N118" i="1"/>
  <c r="F65" i="1"/>
  <c r="N65" i="1" s="1"/>
  <c r="H64" i="1"/>
  <c r="F64" i="1" s="1"/>
  <c r="N64" i="1" s="1"/>
  <c r="N67" i="1"/>
  <c r="R33" i="1"/>
  <c r="J26" i="1"/>
  <c r="L145" i="1"/>
  <c r="R144" i="1" s="1"/>
  <c r="L185" i="1"/>
  <c r="N185" i="1"/>
  <c r="K186" i="1"/>
  <c r="R190" i="1"/>
  <c r="M185" i="1"/>
  <c r="N184" i="1"/>
  <c r="N104" i="1"/>
  <c r="L177" i="1"/>
  <c r="R176" i="1" s="1"/>
  <c r="N172" i="1"/>
  <c r="R124" i="1"/>
  <c r="R155" i="1"/>
  <c r="N105" i="1"/>
  <c r="K106" i="1"/>
  <c r="L106" i="1" s="1"/>
  <c r="N103" i="1"/>
  <c r="K107" i="1"/>
  <c r="M106" i="1"/>
  <c r="N66" i="1"/>
  <c r="M18" i="1" l="1"/>
  <c r="N18" i="1"/>
  <c r="N20" i="1"/>
  <c r="C22" i="1"/>
  <c r="C23" i="1" s="1"/>
  <c r="C24" i="1" s="1"/>
  <c r="C25" i="1" s="1"/>
  <c r="J21" i="1"/>
  <c r="J27" i="1"/>
  <c r="M140" i="1"/>
  <c r="N140" i="1"/>
  <c r="N106" i="1"/>
  <c r="R112" i="1"/>
  <c r="N186" i="1"/>
  <c r="L107" i="1"/>
  <c r="N107" i="1"/>
  <c r="AK17" i="2"/>
  <c r="E9" i="2"/>
  <c r="J22" i="1" l="1"/>
  <c r="J28" i="1"/>
  <c r="AK19" i="2"/>
  <c r="J23" i="1" l="1"/>
  <c r="L151" i="1"/>
  <c r="M151" i="1" s="1"/>
  <c r="K68" i="1"/>
  <c r="N68" i="1" s="1"/>
  <c r="N42" i="1"/>
  <c r="K7" i="2"/>
  <c r="E6" i="2" l="1"/>
  <c r="C186" i="1" l="1"/>
  <c r="L172" i="1"/>
  <c r="M172" i="1" s="1"/>
  <c r="M186" i="1" l="1"/>
  <c r="L186" i="1"/>
  <c r="L58" i="1" l="1"/>
  <c r="R57" i="1" s="1"/>
  <c r="K53" i="1"/>
  <c r="N53" i="1" s="1"/>
  <c r="AD8" i="2" l="1"/>
  <c r="AD7" i="2"/>
  <c r="AD6" i="2"/>
  <c r="W8" i="2"/>
  <c r="W7" i="2"/>
  <c r="W6" i="2"/>
  <c r="L73" i="1" l="1"/>
  <c r="R72" i="1" s="1"/>
  <c r="AD9" i="2"/>
  <c r="AD15" i="2" s="1"/>
  <c r="AD17" i="2" s="1"/>
  <c r="W9" i="2"/>
  <c r="W15" i="2" s="1"/>
  <c r="W17" i="2" s="1"/>
  <c r="C104" i="1" l="1"/>
  <c r="C183" i="1"/>
  <c r="L47" i="1"/>
  <c r="R46" i="1" s="1"/>
  <c r="Q9" i="2"/>
  <c r="Q8" i="2"/>
  <c r="E8" i="2"/>
  <c r="Q7" i="2"/>
  <c r="E7" i="2"/>
  <c r="K6" i="2"/>
  <c r="L183" i="1" l="1"/>
  <c r="M183" i="1"/>
  <c r="C105" i="1"/>
  <c r="L104" i="1"/>
  <c r="M104" i="1"/>
  <c r="L66" i="1"/>
  <c r="M66" i="1" s="1"/>
  <c r="Q11" i="2"/>
  <c r="Q17" i="2" s="1"/>
  <c r="Q19" i="2" s="1"/>
  <c r="K11" i="2"/>
  <c r="K17" i="2" s="1"/>
  <c r="K19" i="2" s="1"/>
  <c r="E10" i="2"/>
  <c r="E16" i="2" s="1"/>
  <c r="C29" i="1" l="1"/>
  <c r="M105" i="1"/>
  <c r="L105" i="1"/>
  <c r="C108" i="1"/>
  <c r="L120" i="1" s="1"/>
  <c r="M120" i="1" s="1"/>
  <c r="C53" i="1"/>
  <c r="L53" i="1" s="1"/>
  <c r="M53" i="1" s="1"/>
  <c r="C68" i="1"/>
  <c r="L42" i="1"/>
  <c r="E18" i="2"/>
  <c r="C16" i="1" s="1"/>
  <c r="C17" i="1" l="1"/>
  <c r="L16" i="1"/>
  <c r="M16" i="1" s="1"/>
  <c r="L68" i="1"/>
  <c r="M68" i="1" s="1"/>
  <c r="C80" i="1"/>
  <c r="L80" i="1" s="1"/>
  <c r="M80" i="1" s="1"/>
  <c r="M108" i="1"/>
  <c r="L108" i="1"/>
  <c r="M42" i="1"/>
  <c r="C130" i="1"/>
  <c r="C64" i="1"/>
  <c r="C79" i="1" s="1"/>
  <c r="L20" i="1" l="1"/>
  <c r="M20" i="1" s="1"/>
  <c r="L79" i="1"/>
  <c r="M79" i="1" s="1"/>
  <c r="M81" i="1" s="1"/>
  <c r="O81" i="1" s="1"/>
  <c r="R81" i="1" s="1"/>
  <c r="R83" i="1" s="1"/>
  <c r="R85" i="1" s="1"/>
  <c r="C102" i="1"/>
  <c r="C118" i="1" s="1"/>
  <c r="L118" i="1" s="1"/>
  <c r="M118" i="1" s="1"/>
  <c r="M121" i="1" s="1"/>
  <c r="O121" i="1" s="1"/>
  <c r="R121" i="1" s="1"/>
  <c r="R123" i="1" s="1"/>
  <c r="R125" i="1" s="1"/>
  <c r="C149" i="1"/>
  <c r="C159" i="1" s="1"/>
  <c r="C182" i="1" s="1"/>
  <c r="C139" i="1"/>
  <c r="L149" i="1"/>
  <c r="M149" i="1" s="1"/>
  <c r="L64" i="1"/>
  <c r="M64" i="1" s="1"/>
  <c r="C65" i="1"/>
  <c r="L65" i="1" s="1"/>
  <c r="M65" i="1" s="1"/>
  <c r="L130" i="1"/>
  <c r="M130" i="1"/>
  <c r="L103" i="1"/>
  <c r="M103" i="1"/>
  <c r="M54" i="1"/>
  <c r="O54" i="1" s="1"/>
  <c r="R54" i="1" s="1"/>
  <c r="R56" i="1" s="1"/>
  <c r="R58" i="1" s="1"/>
  <c r="M159" i="1" l="1"/>
  <c r="L159" i="1"/>
  <c r="C160" i="1"/>
  <c r="L139" i="1"/>
  <c r="M139" i="1"/>
  <c r="M102" i="1"/>
  <c r="M109" i="1" s="1"/>
  <c r="O109" i="1" s="1"/>
  <c r="R109" i="1" s="1"/>
  <c r="R111" i="1" s="1"/>
  <c r="R113" i="1" s="1"/>
  <c r="L102" i="1"/>
  <c r="M152" i="1"/>
  <c r="O152" i="1" s="1"/>
  <c r="R152" i="1" s="1"/>
  <c r="R154" i="1" s="1"/>
  <c r="R156" i="1" s="1"/>
  <c r="M131" i="1"/>
  <c r="L131" i="1"/>
  <c r="M69" i="1"/>
  <c r="O69" i="1" s="1"/>
  <c r="R69" i="1" s="1"/>
  <c r="R71" i="1" s="1"/>
  <c r="R73" i="1" s="1"/>
  <c r="M43" i="1"/>
  <c r="O43" i="1" s="1"/>
  <c r="R43" i="1" s="1"/>
  <c r="R45" i="1" s="1"/>
  <c r="M160" i="1" l="1"/>
  <c r="M164" i="1" s="1"/>
  <c r="O164" i="1" s="1"/>
  <c r="R164" i="1" s="1"/>
  <c r="R166" i="1" s="1"/>
  <c r="R168" i="1" s="1"/>
  <c r="L160" i="1"/>
  <c r="M141" i="1"/>
  <c r="O141" i="1" s="1"/>
  <c r="R141" i="1" s="1"/>
  <c r="R143" i="1" s="1"/>
  <c r="R145" i="1" s="1"/>
  <c r="M133" i="1"/>
  <c r="O133" i="1" s="1"/>
  <c r="R133" i="1" s="1"/>
  <c r="R135" i="1" s="1"/>
  <c r="R137" i="1" s="1"/>
  <c r="R47" i="1"/>
  <c r="M173" i="1" l="1"/>
  <c r="O173" i="1" s="1"/>
  <c r="R173" i="1" s="1"/>
  <c r="R175" i="1" s="1"/>
  <c r="R177" i="1" s="1"/>
  <c r="M182" i="1" l="1"/>
  <c r="L182" i="1"/>
  <c r="M187" i="1" l="1"/>
  <c r="O187" i="1" s="1"/>
  <c r="R187" i="1" s="1"/>
  <c r="R189" i="1" s="1"/>
  <c r="R191" i="1" s="1"/>
  <c r="M30" i="1" l="1"/>
  <c r="O30" i="1" l="1"/>
  <c r="R30" i="1" s="1"/>
  <c r="R32" i="1" s="1"/>
  <c r="R34" i="1" s="1"/>
  <c r="D29" i="3" s="1"/>
</calcChain>
</file>

<file path=xl/sharedStrings.xml><?xml version="1.0" encoding="utf-8"?>
<sst xmlns="http://schemas.openxmlformats.org/spreadsheetml/2006/main" count="472" uniqueCount="149">
  <si>
    <t>VÝPOČET TEPELNÝCH ZTRÁT OBJEKTU – Q0</t>
  </si>
  <si>
    <t>Dělící konstrukce</t>
  </si>
  <si>
    <t>(druh)</t>
  </si>
  <si>
    <t>(W/(m2*K))</t>
  </si>
  <si>
    <t>(m2)</t>
  </si>
  <si>
    <t>(°C)</t>
  </si>
  <si>
    <t>(W)</t>
  </si>
  <si>
    <t>CELKOVÁ ZTRÁTA PROSTUPEM – Q0</t>
  </si>
  <si>
    <t>W</t>
  </si>
  <si>
    <t>Vrstvy</t>
  </si>
  <si>
    <t>tloušťka (m)</t>
  </si>
  <si>
    <t>součinitel tepelné vodivosti (W/m)*K</t>
  </si>
  <si>
    <t>tepelný odpor (m2*K)/W</t>
  </si>
  <si>
    <t>Betonová mazanina</t>
  </si>
  <si>
    <t>tepelný odpor při prostupu tepla na vnitřní straně konstrukce – Rsi</t>
  </si>
  <si>
    <t>tepelný odpor při prostupu tepla na vnější straně konstrukce – Rse</t>
  </si>
  <si>
    <t>TEPELNÝ ODPOR CELKEM</t>
  </si>
  <si>
    <t>(m2*K)/W</t>
  </si>
  <si>
    <t>SOUČINITEL PROSTUPU TEPLA</t>
  </si>
  <si>
    <t>W/(m2*K)</t>
  </si>
  <si>
    <t>Tenkovrstvá omítka</t>
  </si>
  <si>
    <t>SO1</t>
  </si>
  <si>
    <t>PDL</t>
  </si>
  <si>
    <t xml:space="preserve">Součinitel prostupu tepla </t>
  </si>
  <si>
    <t>Uj</t>
  </si>
  <si>
    <t>Sj</t>
  </si>
  <si>
    <t>Výpočtová teplota vnitřní</t>
  </si>
  <si>
    <t>tij</t>
  </si>
  <si>
    <t>Výpočtová teplota vnější</t>
  </si>
  <si>
    <t>teij</t>
  </si>
  <si>
    <t>Základní tepelná ztráta konstrukcí</t>
  </si>
  <si>
    <t>Qj</t>
  </si>
  <si>
    <t>š</t>
  </si>
  <si>
    <t>(m)</t>
  </si>
  <si>
    <t>dl</t>
  </si>
  <si>
    <t>šířka konstrukce</t>
  </si>
  <si>
    <t>Plocha otvorů</t>
  </si>
  <si>
    <t>plocha dělící konstrukce bez otvorů</t>
  </si>
  <si>
    <t>Rozdíl teplot</t>
  </si>
  <si>
    <r>
      <rPr>
        <b/>
        <sz val="11"/>
        <color theme="1"/>
        <rFont val="Calibri"/>
        <family val="2"/>
        <charset val="238"/>
      </rPr>
      <t>Δ</t>
    </r>
    <r>
      <rPr>
        <b/>
        <sz val="11"/>
        <color theme="1"/>
        <rFont val="Arial"/>
        <family val="2"/>
        <charset val="238"/>
      </rPr>
      <t>t</t>
    </r>
  </si>
  <si>
    <t>Tepelná ztráta na metr čtvereční</t>
  </si>
  <si>
    <r>
      <rPr>
        <b/>
        <sz val="11"/>
        <color theme="1"/>
        <rFont val="Calibri"/>
        <family val="2"/>
        <charset val="238"/>
      </rPr>
      <t>U*Δ</t>
    </r>
    <r>
      <rPr>
        <b/>
        <sz val="11"/>
        <color theme="1"/>
        <rFont val="Arial"/>
        <family val="2"/>
        <charset val="238"/>
      </rPr>
      <t>t</t>
    </r>
  </si>
  <si>
    <t>(W/m2)</t>
  </si>
  <si>
    <t>přirážky</t>
  </si>
  <si>
    <t>Plochy</t>
  </si>
  <si>
    <t>Základní tepelná ztráta</t>
  </si>
  <si>
    <t>p1</t>
  </si>
  <si>
    <t>p2</t>
  </si>
  <si>
    <t>p3</t>
  </si>
  <si>
    <t>Přirážka na vyrovnání chladných stěn</t>
  </si>
  <si>
    <t>Přirážka na urychlení zátopu</t>
  </si>
  <si>
    <t>Přirážka podle světové strany</t>
  </si>
  <si>
    <t>Součet přirážek</t>
  </si>
  <si>
    <t>1+p1+p2+p3</t>
  </si>
  <si>
    <t>(-)</t>
  </si>
  <si>
    <t>Součin plochy a rozdílu teplot</t>
  </si>
  <si>
    <t>kc</t>
  </si>
  <si>
    <t>(m2*K)</t>
  </si>
  <si>
    <t>Tepelná tráta prostupem vč. přirážek</t>
  </si>
  <si>
    <t>Tepelná ztráta větráním</t>
  </si>
  <si>
    <t>Qp</t>
  </si>
  <si>
    <t>Qv</t>
  </si>
  <si>
    <t>Celková tepelná ztráta místnosti</t>
  </si>
  <si>
    <t>Q</t>
  </si>
  <si>
    <t>násobná výměra vzduchu</t>
  </si>
  <si>
    <t>n</t>
  </si>
  <si>
    <t>objem místnosti</t>
  </si>
  <si>
    <t>Vm</t>
  </si>
  <si>
    <t>Objem výměny vzduchu</t>
  </si>
  <si>
    <t>Vv,v</t>
  </si>
  <si>
    <t>Místnosti</t>
  </si>
  <si>
    <t>Tepelné ztráty (W)</t>
  </si>
  <si>
    <t>ti (°C)</t>
  </si>
  <si>
    <t>te (°C)</t>
  </si>
  <si>
    <t>Tepelné ztráty byly stanoveny dle ČSN 06 0210</t>
  </si>
  <si>
    <t>Název stavby:</t>
  </si>
  <si>
    <t>Místo stavby:</t>
  </si>
  <si>
    <t>VPC jádrová omítka</t>
  </si>
  <si>
    <t>Keramická dlažba + lepidlo</t>
  </si>
  <si>
    <t>NORMOVÁ DOPORUČENÁ HODNOTA</t>
  </si>
  <si>
    <t>neurčuje se</t>
  </si>
  <si>
    <t>CELKOVÉ ZTRÁTY</t>
  </si>
  <si>
    <t>Sádrokarton</t>
  </si>
  <si>
    <t>Minerální vata + krokve</t>
  </si>
  <si>
    <t>VÝPIS SKLADEB</t>
  </si>
  <si>
    <t>SO1 - NOSNÁ ZEĎ OBVODOVÁ - STĚNA VNĚJŠÍ</t>
  </si>
  <si>
    <t>OO1</t>
  </si>
  <si>
    <t>Přirážka tepelné mosty</t>
  </si>
  <si>
    <t>Rodinný dům</t>
  </si>
  <si>
    <t>SN2 - STĚNA NOSNÁ VNITŘNÍ</t>
  </si>
  <si>
    <t>SN3 - PŘÍČKA NENOSNÁ VNITŘNÍ</t>
  </si>
  <si>
    <t>NORMOVÁ POŽADOVANÁ HODNOTA</t>
  </si>
  <si>
    <t>SN3</t>
  </si>
  <si>
    <t>výška konstrukce</t>
  </si>
  <si>
    <t>NO1</t>
  </si>
  <si>
    <t>SN2</t>
  </si>
  <si>
    <t>ŽB deska</t>
  </si>
  <si>
    <t>Fermacell desky</t>
  </si>
  <si>
    <t>Polystyren EPS</t>
  </si>
  <si>
    <t>STK01 - STŘEŠNÍ KONSTRUKCE</t>
  </si>
  <si>
    <t>VÝCHOD</t>
  </si>
  <si>
    <t>západ</t>
  </si>
  <si>
    <t>STK01</t>
  </si>
  <si>
    <t>STK02 - STŘEŠNÍ KONSTRUKCE NAD GARÁŽÍ</t>
  </si>
  <si>
    <t>jih</t>
  </si>
  <si>
    <t>severovýchod</t>
  </si>
  <si>
    <t>DO1</t>
  </si>
  <si>
    <t>PIR izolace</t>
  </si>
  <si>
    <t>POROTHERM 11,5</t>
  </si>
  <si>
    <t>2.04 POKOJ I</t>
  </si>
  <si>
    <t>sever</t>
  </si>
  <si>
    <t>Holoubkov p.č. 334</t>
  </si>
  <si>
    <t>VPC omítka</t>
  </si>
  <si>
    <t>STR - STROPNÍ KONSTRUKCE - STROP NAD 2.NP</t>
  </si>
  <si>
    <t>STR</t>
  </si>
  <si>
    <t>OO2</t>
  </si>
  <si>
    <t>OO3</t>
  </si>
  <si>
    <t>OO4</t>
  </si>
  <si>
    <t>OO5</t>
  </si>
  <si>
    <t>DO2</t>
  </si>
  <si>
    <t>plocha dělící konstrukce s otvory</t>
  </si>
  <si>
    <t>1.01 VERANDA</t>
  </si>
  <si>
    <t>1.02 SCHODIŠTĚ</t>
  </si>
  <si>
    <t>1.03 CHODBA</t>
  </si>
  <si>
    <t>1.04 KUCHYŇ</t>
  </si>
  <si>
    <t>1.05 OBÝVACÍ POKOJ</t>
  </si>
  <si>
    <t>1.06 POKOJ + PRACOVNA</t>
  </si>
  <si>
    <t>1.07 KOUPELNA</t>
  </si>
  <si>
    <t>2.01 WC</t>
  </si>
  <si>
    <t>2.01 SCHODIŠTĚ</t>
  </si>
  <si>
    <t>2.02 CHODBA</t>
  </si>
  <si>
    <t>2.03 POKOJ II</t>
  </si>
  <si>
    <t>2.05 LOŽNICE</t>
  </si>
  <si>
    <t>2.06 KOUPELNA + WC II</t>
  </si>
  <si>
    <t>2.07 KOUPELNA + WC III</t>
  </si>
  <si>
    <t>2.08 TERASA</t>
  </si>
  <si>
    <t>Polystyren</t>
  </si>
  <si>
    <t>zdivo CP</t>
  </si>
  <si>
    <t>PDL - PODLAHA BETONOVÁ</t>
  </si>
  <si>
    <t>Cementový potěr</t>
  </si>
  <si>
    <t>Zdivo CP</t>
  </si>
  <si>
    <t>PIR DESKA</t>
  </si>
  <si>
    <t>Polystyren EPS 100</t>
  </si>
  <si>
    <t>SPIROLL</t>
  </si>
  <si>
    <t>jihovýchod</t>
  </si>
  <si>
    <t>1.03 ÚDRŽBA</t>
  </si>
  <si>
    <t>FILTRY, LISY, DEKONCENTRÁTORY, ROZVADĚČE, MANIPULACE</t>
  </si>
  <si>
    <t>SN1</t>
  </si>
  <si>
    <t>POZN.: SKLADY BUDOU NEVYTÁPĚNÉ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</si>
</sst>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.&quot;m&quot;.&quot;yy"/>
    <numFmt numFmtId="165" formatCode="#,##0.00&quot; &quot;[$Kč-405];[Red]&quot;-&quot;#,##0.00&quot; &quot;[$Kč-405]"/>
  </numFmts>
  <fonts count="8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color rgb="FFFFC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9" tint="0.5999938962981048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5" fontId="2" fillId="0" borderId="0"/>
  </cellStyleXfs>
  <cellXfs count="71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3" fillId="2" borderId="5" xfId="0" applyFont="1" applyFill="1" applyBorder="1" applyAlignment="1">
      <alignment horizontal="center" vertical="center" wrapText="1"/>
    </xf>
    <xf numFmtId="2" fontId="0" fillId="0" borderId="1" xfId="0" applyNumberFormat="1" applyBorder="1"/>
    <xf numFmtId="2" fontId="0" fillId="0" borderId="0" xfId="0" applyNumberFormat="1"/>
    <xf numFmtId="2" fontId="0" fillId="0" borderId="5" xfId="0" applyNumberFormat="1" applyBorder="1"/>
    <xf numFmtId="0" fontId="0" fillId="0" borderId="5" xfId="0" applyBorder="1"/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164" fontId="0" fillId="0" borderId="5" xfId="0" applyNumberFormat="1" applyBorder="1"/>
    <xf numFmtId="2" fontId="0" fillId="3" borderId="5" xfId="0" applyNumberFormat="1" applyFill="1" applyBorder="1"/>
    <xf numFmtId="0" fontId="0" fillId="3" borderId="5" xfId="0" applyFill="1" applyBorder="1"/>
    <xf numFmtId="0" fontId="3" fillId="0" borderId="0" xfId="0" applyFont="1" applyAlignment="1">
      <alignment horizontal="center" vertical="center" wrapText="1"/>
    </xf>
    <xf numFmtId="0" fontId="0" fillId="2" borderId="5" xfId="0" applyFill="1" applyBorder="1"/>
    <xf numFmtId="2" fontId="3" fillId="0" borderId="6" xfId="0" applyNumberFormat="1" applyFont="1" applyBorder="1"/>
    <xf numFmtId="0" fontId="0" fillId="2" borderId="10" xfId="0" applyFill="1" applyBorder="1"/>
    <xf numFmtId="0" fontId="0" fillId="2" borderId="11" xfId="0" applyFill="1" applyBorder="1"/>
    <xf numFmtId="0" fontId="0" fillId="0" borderId="12" xfId="0" applyBorder="1"/>
    <xf numFmtId="0" fontId="0" fillId="0" borderId="15" xfId="0" applyBorder="1"/>
    <xf numFmtId="0" fontId="0" fillId="0" borderId="9" xfId="0" applyBorder="1"/>
    <xf numFmtId="0" fontId="0" fillId="3" borderId="0" xfId="0" applyFill="1"/>
    <xf numFmtId="2" fontId="0" fillId="0" borderId="4" xfId="0" applyNumberFormat="1" applyBorder="1"/>
    <xf numFmtId="16" fontId="0" fillId="0" borderId="0" xfId="0" applyNumberFormat="1"/>
    <xf numFmtId="0" fontId="0" fillId="4" borderId="12" xfId="0" applyFill="1" applyBorder="1"/>
    <xf numFmtId="0" fontId="0" fillId="4" borderId="13" xfId="0" applyFill="1" applyBorder="1"/>
    <xf numFmtId="0" fontId="0" fillId="4" borderId="17" xfId="0" applyFill="1" applyBorder="1"/>
    <xf numFmtId="0" fontId="0" fillId="4" borderId="14" xfId="0" applyFill="1" applyBorder="1"/>
    <xf numFmtId="0" fontId="0" fillId="4" borderId="5" xfId="0" applyFill="1" applyBorder="1"/>
    <xf numFmtId="0" fontId="0" fillId="4" borderId="18" xfId="0" applyFill="1" applyBorder="1"/>
    <xf numFmtId="0" fontId="0" fillId="0" borderId="13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2" fontId="0" fillId="0" borderId="23" xfId="0" applyNumberFormat="1" applyBorder="1"/>
    <xf numFmtId="0" fontId="0" fillId="3" borderId="23" xfId="0" applyFill="1" applyBorder="1"/>
    <xf numFmtId="0" fontId="6" fillId="0" borderId="0" xfId="0" applyFont="1"/>
    <xf numFmtId="0" fontId="6" fillId="5" borderId="0" xfId="0" applyFont="1" applyFill="1"/>
    <xf numFmtId="0" fontId="0" fillId="5" borderId="0" xfId="0" applyFill="1"/>
    <xf numFmtId="0" fontId="5" fillId="5" borderId="0" xfId="0" applyFont="1" applyFill="1"/>
    <xf numFmtId="0" fontId="7" fillId="2" borderId="0" xfId="0" applyFont="1" applyFill="1"/>
    <xf numFmtId="164" fontId="0" fillId="0" borderId="0" xfId="0" applyNumberForma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7" fillId="6" borderId="0" xfId="0" applyFont="1" applyFill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2" fontId="3" fillId="0" borderId="23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/>
    <xf numFmtId="0" fontId="0" fillId="0" borderId="0" xfId="0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5">
    <cellStyle name="Heading" xfId="1" xr:uid="{00000000-0005-0000-0000-000000000000}"/>
    <cellStyle name="Heading1" xfId="2" xr:uid="{00000000-0005-0000-0000-000001000000}"/>
    <cellStyle name="Normální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29"/>
  <sheetViews>
    <sheetView view="pageLayout" topLeftCell="B4" zoomScaleNormal="100" workbookViewId="0">
      <selection activeCell="G16" sqref="G16"/>
    </sheetView>
  </sheetViews>
  <sheetFormatPr defaultRowHeight="14.25" x14ac:dyDescent="0.2"/>
  <cols>
    <col min="1" max="1" width="10.75" customWidth="1"/>
    <col min="3" max="3" width="32.25" bestFit="1" customWidth="1"/>
    <col min="4" max="4" width="16.125" bestFit="1" customWidth="1"/>
    <col min="5" max="5" width="6.25" bestFit="1" customWidth="1"/>
  </cols>
  <sheetData>
    <row r="1" spans="3:5" ht="15" thickBot="1" x14ac:dyDescent="0.25"/>
    <row r="2" spans="3:5" ht="15" thickBot="1" x14ac:dyDescent="0.25">
      <c r="C2" s="49" t="s">
        <v>74</v>
      </c>
      <c r="D2" s="50"/>
      <c r="E2" s="51"/>
    </row>
    <row r="4" spans="3:5" ht="15" thickBot="1" x14ac:dyDescent="0.25"/>
    <row r="5" spans="3:5" x14ac:dyDescent="0.2">
      <c r="C5" s="19" t="s">
        <v>75</v>
      </c>
      <c r="D5" s="52" t="s">
        <v>88</v>
      </c>
      <c r="E5" s="53"/>
    </row>
    <row r="6" spans="3:5" ht="15" thickBot="1" x14ac:dyDescent="0.25">
      <c r="C6" s="20" t="s">
        <v>76</v>
      </c>
      <c r="D6" s="54" t="s">
        <v>111</v>
      </c>
      <c r="E6" s="55"/>
    </row>
    <row r="8" spans="3:5" ht="15" thickBot="1" x14ac:dyDescent="0.25">
      <c r="E8" t="s">
        <v>73</v>
      </c>
    </row>
    <row r="9" spans="3:5" ht="15" thickBot="1" x14ac:dyDescent="0.25">
      <c r="E9" s="21">
        <v>-15</v>
      </c>
    </row>
    <row r="11" spans="3:5" ht="15" thickBot="1" x14ac:dyDescent="0.25">
      <c r="C11" t="s">
        <v>70</v>
      </c>
      <c r="D11" t="s">
        <v>71</v>
      </c>
      <c r="E11" t="s">
        <v>72</v>
      </c>
    </row>
    <row r="12" spans="3:5" x14ac:dyDescent="0.2">
      <c r="C12" s="25" t="s">
        <v>121</v>
      </c>
      <c r="D12" s="26"/>
      <c r="E12" s="27"/>
    </row>
    <row r="13" spans="3:5" x14ac:dyDescent="0.2">
      <c r="C13" s="28" t="s">
        <v>122</v>
      </c>
      <c r="D13" s="29">
        <v>250</v>
      </c>
      <c r="E13" s="30">
        <v>21</v>
      </c>
    </row>
    <row r="14" spans="3:5" x14ac:dyDescent="0.2">
      <c r="C14" s="28" t="s">
        <v>123</v>
      </c>
      <c r="D14" s="29">
        <v>250</v>
      </c>
      <c r="E14" s="30">
        <v>21</v>
      </c>
    </row>
    <row r="15" spans="3:5" x14ac:dyDescent="0.2">
      <c r="C15" s="28" t="s">
        <v>124</v>
      </c>
      <c r="D15" s="29">
        <v>850</v>
      </c>
      <c r="E15" s="30">
        <v>21</v>
      </c>
    </row>
    <row r="16" spans="3:5" x14ac:dyDescent="0.2">
      <c r="C16" s="28" t="s">
        <v>125</v>
      </c>
      <c r="D16" s="29">
        <v>850</v>
      </c>
      <c r="E16" s="30">
        <v>21</v>
      </c>
    </row>
    <row r="17" spans="3:5" x14ac:dyDescent="0.2">
      <c r="C17" s="28" t="s">
        <v>126</v>
      </c>
      <c r="D17" s="29">
        <v>1000</v>
      </c>
      <c r="E17" s="30">
        <v>21</v>
      </c>
    </row>
    <row r="18" spans="3:5" x14ac:dyDescent="0.2">
      <c r="C18" s="28" t="s">
        <v>127</v>
      </c>
      <c r="D18" s="29">
        <v>550</v>
      </c>
      <c r="E18" s="30">
        <v>24</v>
      </c>
    </row>
    <row r="19" spans="3:5" ht="15" thickBot="1" x14ac:dyDescent="0.25">
      <c r="C19" s="45" t="s">
        <v>128</v>
      </c>
      <c r="D19" s="46">
        <v>100</v>
      </c>
      <c r="E19" s="47">
        <v>21</v>
      </c>
    </row>
    <row r="20" spans="3:5" x14ac:dyDescent="0.2">
      <c r="C20" s="19" t="s">
        <v>129</v>
      </c>
      <c r="D20" s="31">
        <v>320</v>
      </c>
      <c r="E20" s="32">
        <v>21</v>
      </c>
    </row>
    <row r="21" spans="3:5" x14ac:dyDescent="0.2">
      <c r="C21" s="33" t="s">
        <v>130</v>
      </c>
      <c r="D21" s="8">
        <v>300</v>
      </c>
      <c r="E21" s="34">
        <v>21</v>
      </c>
    </row>
    <row r="22" spans="3:5" x14ac:dyDescent="0.2">
      <c r="C22" s="33" t="s">
        <v>131</v>
      </c>
      <c r="D22" s="8">
        <v>750</v>
      </c>
      <c r="E22" s="34">
        <v>21</v>
      </c>
    </row>
    <row r="23" spans="3:5" x14ac:dyDescent="0.2">
      <c r="C23" s="33" t="s">
        <v>109</v>
      </c>
      <c r="D23" s="8">
        <v>750</v>
      </c>
      <c r="E23" s="34">
        <v>21</v>
      </c>
    </row>
    <row r="24" spans="3:5" x14ac:dyDescent="0.2">
      <c r="C24" s="33" t="s">
        <v>132</v>
      </c>
      <c r="D24" s="8">
        <v>820</v>
      </c>
      <c r="E24" s="34">
        <v>21</v>
      </c>
    </row>
    <row r="25" spans="3:5" x14ac:dyDescent="0.2">
      <c r="C25" s="33" t="s">
        <v>133</v>
      </c>
      <c r="D25" s="8">
        <v>700</v>
      </c>
      <c r="E25" s="34">
        <v>24</v>
      </c>
    </row>
    <row r="26" spans="3:5" x14ac:dyDescent="0.2">
      <c r="C26" s="33" t="s">
        <v>134</v>
      </c>
      <c r="D26" s="8">
        <v>700</v>
      </c>
      <c r="E26" s="34">
        <v>24</v>
      </c>
    </row>
    <row r="27" spans="3:5" ht="15" thickBot="1" x14ac:dyDescent="0.25">
      <c r="C27" s="20" t="s">
        <v>135</v>
      </c>
      <c r="D27" s="35"/>
      <c r="E27" s="36"/>
    </row>
    <row r="28" spans="3:5" ht="15" thickBot="1" x14ac:dyDescent="0.25"/>
    <row r="29" spans="3:5" ht="15" thickBot="1" x14ac:dyDescent="0.25">
      <c r="C29" s="17" t="s">
        <v>81</v>
      </c>
      <c r="D29" s="18">
        <f>ZTRÁTY!R34</f>
        <v>8810</v>
      </c>
      <c r="E29" t="s">
        <v>8</v>
      </c>
    </row>
  </sheetData>
  <mergeCells count="3">
    <mergeCell ref="C2:E2"/>
    <mergeCell ref="D5:E5"/>
    <mergeCell ref="D6:E6"/>
  </mergeCells>
  <pageMargins left="0" right="0" top="0.39409448818897641" bottom="0.39409448818897641" header="0" footer="0"/>
  <pageSetup paperSize="9" orientation="portrait" r:id="rId1"/>
  <headerFooter>
    <oddHeader>&amp;C&amp;"Arial,Tučné"&amp;A</oddHeader>
    <oddFooter>&amp;CStránka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91"/>
  <sheetViews>
    <sheetView tabSelected="1" topLeftCell="A18" zoomScaleNormal="100" workbookViewId="0">
      <selection activeCell="L47" sqref="L47"/>
    </sheetView>
  </sheetViews>
  <sheetFormatPr defaultRowHeight="14.25" x14ac:dyDescent="0.2"/>
  <cols>
    <col min="1" max="1" width="10.75" customWidth="1"/>
    <col min="2" max="16" width="11.625" customWidth="1"/>
    <col min="17" max="17" width="12.5" customWidth="1"/>
    <col min="18" max="20" width="11.625" customWidth="1"/>
  </cols>
  <sheetData>
    <row r="1" spans="2:20" x14ac:dyDescent="0.2">
      <c r="B1" t="s">
        <v>0</v>
      </c>
    </row>
    <row r="2" spans="2:20" x14ac:dyDescent="0.2">
      <c r="D2" s="63" t="s">
        <v>44</v>
      </c>
      <c r="E2" s="63"/>
      <c r="F2" s="63"/>
      <c r="G2" s="63"/>
      <c r="H2" s="63"/>
      <c r="I2" s="63" t="s">
        <v>45</v>
      </c>
      <c r="J2" s="63"/>
      <c r="K2" s="63"/>
      <c r="L2" s="63"/>
      <c r="M2" s="63"/>
      <c r="N2" s="64" t="s">
        <v>43</v>
      </c>
      <c r="O2" s="65"/>
      <c r="P2" s="65"/>
      <c r="Q2" s="65"/>
      <c r="R2" s="65"/>
    </row>
    <row r="3" spans="2:20" ht="61.5" customHeight="1" x14ac:dyDescent="0.2">
      <c r="B3" s="4" t="s">
        <v>1</v>
      </c>
      <c r="C3" s="4" t="s">
        <v>23</v>
      </c>
      <c r="D3" s="4" t="s">
        <v>35</v>
      </c>
      <c r="E3" s="4" t="s">
        <v>93</v>
      </c>
      <c r="F3" s="4" t="s">
        <v>120</v>
      </c>
      <c r="G3" s="4" t="s">
        <v>37</v>
      </c>
      <c r="H3" s="4" t="s">
        <v>36</v>
      </c>
      <c r="I3" s="4" t="s">
        <v>26</v>
      </c>
      <c r="J3" s="4" t="s">
        <v>28</v>
      </c>
      <c r="K3" s="4" t="s">
        <v>38</v>
      </c>
      <c r="L3" s="4" t="s">
        <v>40</v>
      </c>
      <c r="M3" s="4" t="s">
        <v>30</v>
      </c>
      <c r="N3" s="4" t="s">
        <v>55</v>
      </c>
      <c r="O3" s="4" t="s">
        <v>49</v>
      </c>
      <c r="P3" s="4" t="s">
        <v>50</v>
      </c>
      <c r="Q3" s="4" t="s">
        <v>51</v>
      </c>
      <c r="R3" s="4" t="s">
        <v>52</v>
      </c>
      <c r="S3" s="14"/>
      <c r="T3" s="14"/>
    </row>
    <row r="4" spans="2:20" ht="15" x14ac:dyDescent="0.2">
      <c r="B4" s="4"/>
      <c r="C4" s="4" t="s">
        <v>24</v>
      </c>
      <c r="D4" s="4" t="s">
        <v>32</v>
      </c>
      <c r="E4" s="4" t="s">
        <v>34</v>
      </c>
      <c r="F4" s="4" t="s">
        <v>25</v>
      </c>
      <c r="G4" s="4" t="s">
        <v>25</v>
      </c>
      <c r="H4" s="4"/>
      <c r="I4" s="4" t="s">
        <v>27</v>
      </c>
      <c r="J4" s="4" t="s">
        <v>29</v>
      </c>
      <c r="K4" s="4" t="s">
        <v>39</v>
      </c>
      <c r="L4" s="4" t="s">
        <v>41</v>
      </c>
      <c r="M4" s="4" t="s">
        <v>31</v>
      </c>
      <c r="N4" s="4" t="s">
        <v>56</v>
      </c>
      <c r="O4" s="4" t="s">
        <v>46</v>
      </c>
      <c r="P4" s="4" t="s">
        <v>47</v>
      </c>
      <c r="Q4" s="4" t="s">
        <v>48</v>
      </c>
      <c r="R4" s="4" t="s">
        <v>53</v>
      </c>
    </row>
    <row r="5" spans="2:20" ht="15" x14ac:dyDescent="0.2">
      <c r="B5" s="4" t="s">
        <v>2</v>
      </c>
      <c r="C5" s="4" t="s">
        <v>3</v>
      </c>
      <c r="D5" s="4" t="s">
        <v>33</v>
      </c>
      <c r="E5" s="4" t="s">
        <v>33</v>
      </c>
      <c r="F5" s="4" t="s">
        <v>4</v>
      </c>
      <c r="G5" s="4" t="s">
        <v>4</v>
      </c>
      <c r="H5" s="4" t="s">
        <v>4</v>
      </c>
      <c r="I5" s="4" t="s">
        <v>5</v>
      </c>
      <c r="J5" s="4" t="s">
        <v>5</v>
      </c>
      <c r="K5" s="4" t="s">
        <v>5</v>
      </c>
      <c r="L5" s="4" t="s">
        <v>42</v>
      </c>
      <c r="M5" s="4" t="s">
        <v>6</v>
      </c>
      <c r="N5" s="4" t="s">
        <v>57</v>
      </c>
      <c r="O5" s="4" t="s">
        <v>54</v>
      </c>
      <c r="P5" s="4" t="s">
        <v>54</v>
      </c>
      <c r="Q5" s="4" t="s">
        <v>54</v>
      </c>
      <c r="R5" s="4" t="s">
        <v>54</v>
      </c>
    </row>
    <row r="9" spans="2:20" x14ac:dyDescent="0.2">
      <c r="B9" s="44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2:20" x14ac:dyDescent="0.2">
      <c r="B10" s="4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2:20" x14ac:dyDescent="0.2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2:20" x14ac:dyDescent="0.2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2:20" ht="15" x14ac:dyDescent="0.25">
      <c r="C13" s="6"/>
      <c r="D13" s="6"/>
      <c r="E13" s="6"/>
      <c r="G13" s="9"/>
      <c r="H13" s="9"/>
      <c r="J13" s="62"/>
      <c r="K13" s="62"/>
      <c r="L13" s="62"/>
      <c r="M13" s="6"/>
    </row>
    <row r="14" spans="2:20" ht="15" x14ac:dyDescent="0.25">
      <c r="B14" t="s">
        <v>146</v>
      </c>
      <c r="C14" s="6"/>
      <c r="D14" s="6"/>
      <c r="E14" s="6"/>
      <c r="K14" s="10"/>
      <c r="L14" s="10"/>
      <c r="M14" s="6"/>
    </row>
    <row r="15" spans="2:20" ht="15" customHeight="1" x14ac:dyDescent="0.2"/>
    <row r="16" spans="2:20" ht="15" customHeight="1" x14ac:dyDescent="0.2">
      <c r="B16" s="11" t="s">
        <v>21</v>
      </c>
      <c r="C16" s="7">
        <f>SKLADBY!E18</f>
        <v>0.19536141862445527</v>
      </c>
      <c r="D16" s="7">
        <v>10.7</v>
      </c>
      <c r="E16" s="7">
        <v>9.35</v>
      </c>
      <c r="F16" s="7">
        <f t="shared" ref="F16:F22" si="0">D16*E16-H16</f>
        <v>86.61999999999999</v>
      </c>
      <c r="G16" s="7">
        <f>D16*E16</f>
        <v>100.04499999999999</v>
      </c>
      <c r="H16" s="7">
        <f>2*F22+1*F23+2*F21</f>
        <v>13.425000000000001</v>
      </c>
      <c r="I16" s="7">
        <v>5</v>
      </c>
      <c r="J16" s="7">
        <v>-18</v>
      </c>
      <c r="K16" s="7">
        <f t="shared" ref="K16:K29" si="1">I16-J16</f>
        <v>23</v>
      </c>
      <c r="L16" s="7">
        <f t="shared" ref="L16:L29" si="2">C16*K16</f>
        <v>4.4933126283624709</v>
      </c>
      <c r="M16" s="7">
        <f t="shared" ref="M16:M29" si="3">L16*F16</f>
        <v>389.21073986875717</v>
      </c>
      <c r="N16" s="8">
        <f t="shared" ref="N16:N29" si="4">F16*K16</f>
        <v>1992.2599999999998</v>
      </c>
      <c r="O16" s="8"/>
      <c r="P16" s="8"/>
      <c r="Q16" s="8"/>
      <c r="R16" s="8"/>
    </row>
    <row r="17" spans="2:19" x14ac:dyDescent="0.2">
      <c r="B17" s="11" t="s">
        <v>21</v>
      </c>
      <c r="C17" s="7">
        <f>C16</f>
        <v>0.19536141862445527</v>
      </c>
      <c r="D17" s="7">
        <v>30.5</v>
      </c>
      <c r="E17" s="7">
        <v>6.2</v>
      </c>
      <c r="F17" s="7">
        <f t="shared" si="0"/>
        <v>166.07999999999998</v>
      </c>
      <c r="G17" s="7">
        <f t="shared" ref="G17:G20" si="5">D17*E17</f>
        <v>189.1</v>
      </c>
      <c r="H17" s="7">
        <f>F24+F23+2*F25+F26+F27</f>
        <v>23.020000000000003</v>
      </c>
      <c r="I17" s="7">
        <v>5</v>
      </c>
      <c r="J17" s="7">
        <f t="shared" ref="J17:J23" si="6">J16</f>
        <v>-18</v>
      </c>
      <c r="K17" s="7">
        <f t="shared" si="1"/>
        <v>23</v>
      </c>
      <c r="L17" s="7">
        <f t="shared" si="2"/>
        <v>4.4933126283624709</v>
      </c>
      <c r="M17" s="7">
        <f t="shared" si="3"/>
        <v>746.24936131843913</v>
      </c>
      <c r="N17" s="8">
        <f t="shared" si="4"/>
        <v>3819.8399999999997</v>
      </c>
      <c r="O17" s="8"/>
      <c r="P17" s="8"/>
      <c r="Q17" s="8"/>
      <c r="R17" s="8"/>
    </row>
    <row r="18" spans="2:19" x14ac:dyDescent="0.2">
      <c r="B18" s="11" t="s">
        <v>21</v>
      </c>
      <c r="C18" s="7">
        <v>0.2</v>
      </c>
      <c r="D18" s="7">
        <v>5.0999999999999996</v>
      </c>
      <c r="E18" s="7">
        <f>E17</f>
        <v>6.2</v>
      </c>
      <c r="F18" s="7">
        <f t="shared" si="0"/>
        <v>31.619999999999997</v>
      </c>
      <c r="G18" s="7">
        <f t="shared" si="5"/>
        <v>31.619999999999997</v>
      </c>
      <c r="H18" s="7"/>
      <c r="I18" s="7">
        <v>5</v>
      </c>
      <c r="J18" s="7">
        <f t="shared" si="6"/>
        <v>-18</v>
      </c>
      <c r="K18" s="7">
        <f t="shared" si="1"/>
        <v>23</v>
      </c>
      <c r="L18" s="7">
        <f t="shared" si="2"/>
        <v>4.6000000000000005</v>
      </c>
      <c r="M18" s="7">
        <f t="shared" si="3"/>
        <v>145.452</v>
      </c>
      <c r="N18" s="8">
        <f t="shared" si="4"/>
        <v>727.26</v>
      </c>
      <c r="O18" s="8"/>
      <c r="P18" s="8"/>
      <c r="Q18" s="8"/>
      <c r="R18" s="8"/>
    </row>
    <row r="19" spans="2:19" x14ac:dyDescent="0.2">
      <c r="B19" s="11" t="s">
        <v>21</v>
      </c>
      <c r="C19" s="7">
        <f>C17</f>
        <v>0.19536141862445527</v>
      </c>
      <c r="D19" s="7">
        <v>5.0999999999999996</v>
      </c>
      <c r="E19" s="7">
        <v>2.5</v>
      </c>
      <c r="F19" s="7">
        <f t="shared" si="0"/>
        <v>12.75</v>
      </c>
      <c r="G19" s="7">
        <f t="shared" si="5"/>
        <v>12.75</v>
      </c>
      <c r="H19" s="7"/>
      <c r="I19" s="7">
        <f>I18</f>
        <v>5</v>
      </c>
      <c r="J19" s="7">
        <f>J18</f>
        <v>-18</v>
      </c>
      <c r="K19" s="7">
        <f t="shared" si="1"/>
        <v>23</v>
      </c>
      <c r="L19" s="7">
        <f t="shared" si="2"/>
        <v>4.4933126283624709</v>
      </c>
      <c r="M19" s="7">
        <f t="shared" si="3"/>
        <v>57.289736011621507</v>
      </c>
      <c r="N19" s="8">
        <f t="shared" si="4"/>
        <v>293.25</v>
      </c>
      <c r="O19" s="8"/>
      <c r="P19" s="8"/>
      <c r="Q19" s="8"/>
      <c r="R19" s="8"/>
    </row>
    <row r="20" spans="2:19" x14ac:dyDescent="0.2">
      <c r="B20" s="11" t="s">
        <v>21</v>
      </c>
      <c r="C20" s="7">
        <f>C17</f>
        <v>0.19536141862445527</v>
      </c>
      <c r="D20" s="7">
        <v>10.7</v>
      </c>
      <c r="E20" s="7">
        <v>2.5</v>
      </c>
      <c r="F20" s="7">
        <f t="shared" si="0"/>
        <v>26.75</v>
      </c>
      <c r="G20" s="7">
        <f t="shared" si="5"/>
        <v>26.75</v>
      </c>
      <c r="H20" s="7"/>
      <c r="I20" s="7">
        <v>5</v>
      </c>
      <c r="J20" s="7">
        <f>J18</f>
        <v>-18</v>
      </c>
      <c r="K20" s="7">
        <f t="shared" si="1"/>
        <v>23</v>
      </c>
      <c r="L20" s="7">
        <f t="shared" si="2"/>
        <v>4.4933126283624709</v>
      </c>
      <c r="M20" s="7">
        <f t="shared" si="3"/>
        <v>120.1961128086961</v>
      </c>
      <c r="N20" s="8">
        <f t="shared" si="4"/>
        <v>615.25</v>
      </c>
      <c r="O20" s="8"/>
      <c r="P20" s="8"/>
      <c r="Q20" s="8"/>
      <c r="R20" s="8"/>
    </row>
    <row r="21" spans="2:19" x14ac:dyDescent="0.2">
      <c r="B21" s="11" t="s">
        <v>86</v>
      </c>
      <c r="C21" s="7">
        <v>1.2</v>
      </c>
      <c r="D21" s="7">
        <v>1.5</v>
      </c>
      <c r="E21" s="7">
        <v>2</v>
      </c>
      <c r="F21" s="7">
        <f t="shared" si="0"/>
        <v>3</v>
      </c>
      <c r="G21" s="7"/>
      <c r="H21" s="7"/>
      <c r="I21" s="7">
        <v>5</v>
      </c>
      <c r="J21" s="7">
        <f>J20</f>
        <v>-18</v>
      </c>
      <c r="K21" s="7">
        <f t="shared" si="1"/>
        <v>23</v>
      </c>
      <c r="L21" s="7">
        <f t="shared" si="2"/>
        <v>27.599999999999998</v>
      </c>
      <c r="M21" s="7">
        <f t="shared" si="3"/>
        <v>82.8</v>
      </c>
      <c r="N21" s="8">
        <f t="shared" si="4"/>
        <v>69</v>
      </c>
      <c r="O21" s="8"/>
      <c r="P21" s="8"/>
      <c r="Q21" s="8"/>
      <c r="R21" s="8"/>
    </row>
    <row r="22" spans="2:19" x14ac:dyDescent="0.2">
      <c r="B22" s="11" t="s">
        <v>115</v>
      </c>
      <c r="C22" s="7">
        <f>C21</f>
        <v>1.2</v>
      </c>
      <c r="D22" s="7">
        <v>1</v>
      </c>
      <c r="E22" s="7">
        <v>1.35</v>
      </c>
      <c r="F22" s="7">
        <f t="shared" si="0"/>
        <v>1.35</v>
      </c>
      <c r="G22" s="7"/>
      <c r="H22" s="7"/>
      <c r="I22" s="7">
        <v>5</v>
      </c>
      <c r="J22" s="7">
        <f t="shared" si="6"/>
        <v>-18</v>
      </c>
      <c r="K22" s="7">
        <f t="shared" si="1"/>
        <v>23</v>
      </c>
      <c r="L22" s="7">
        <f t="shared" si="2"/>
        <v>27.599999999999998</v>
      </c>
      <c r="M22" s="7">
        <f t="shared" si="3"/>
        <v>37.26</v>
      </c>
      <c r="N22" s="8">
        <f t="shared" si="4"/>
        <v>31.05</v>
      </c>
      <c r="O22" s="8"/>
      <c r="P22" s="8"/>
      <c r="Q22" s="8"/>
      <c r="R22" s="8"/>
    </row>
    <row r="23" spans="2:19" x14ac:dyDescent="0.2">
      <c r="B23" s="11" t="s">
        <v>116</v>
      </c>
      <c r="C23" s="7">
        <f>C22</f>
        <v>1.2</v>
      </c>
      <c r="D23" s="7">
        <v>1.35</v>
      </c>
      <c r="E23" s="7">
        <v>3.5</v>
      </c>
      <c r="F23" s="7">
        <f>D23*E23</f>
        <v>4.7250000000000005</v>
      </c>
      <c r="G23" s="7"/>
      <c r="H23" s="7"/>
      <c r="I23" s="7">
        <v>5</v>
      </c>
      <c r="J23" s="7">
        <f t="shared" si="6"/>
        <v>-18</v>
      </c>
      <c r="K23" s="7">
        <f t="shared" si="1"/>
        <v>23</v>
      </c>
      <c r="L23" s="7">
        <f t="shared" si="2"/>
        <v>27.599999999999998</v>
      </c>
      <c r="M23" s="7">
        <f t="shared" si="3"/>
        <v>130.41</v>
      </c>
      <c r="N23" s="8">
        <f t="shared" si="4"/>
        <v>108.67500000000001</v>
      </c>
      <c r="O23" s="8"/>
      <c r="P23" s="8"/>
      <c r="Q23" s="8"/>
      <c r="R23" s="8"/>
    </row>
    <row r="24" spans="2:19" x14ac:dyDescent="0.2">
      <c r="B24" s="11" t="s">
        <v>117</v>
      </c>
      <c r="C24" s="7">
        <f>C23</f>
        <v>1.2</v>
      </c>
      <c r="D24" s="7">
        <v>1.35</v>
      </c>
      <c r="E24" s="7">
        <v>1.9</v>
      </c>
      <c r="F24" s="7">
        <f>D24*E24-H24</f>
        <v>2.5649999999999999</v>
      </c>
      <c r="G24" s="7"/>
      <c r="H24" s="7"/>
      <c r="I24" s="7">
        <v>5</v>
      </c>
      <c r="J24" s="7">
        <v>-15</v>
      </c>
      <c r="K24" s="7">
        <f t="shared" si="1"/>
        <v>20</v>
      </c>
      <c r="L24" s="7">
        <f t="shared" si="2"/>
        <v>24</v>
      </c>
      <c r="M24" s="7">
        <f t="shared" si="3"/>
        <v>61.56</v>
      </c>
      <c r="N24" s="8">
        <f t="shared" si="4"/>
        <v>51.3</v>
      </c>
      <c r="O24" s="8"/>
      <c r="P24" s="8"/>
      <c r="Q24" s="8"/>
      <c r="R24" s="8"/>
    </row>
    <row r="25" spans="2:19" x14ac:dyDescent="0.2">
      <c r="B25" s="11" t="s">
        <v>118</v>
      </c>
      <c r="C25" s="7">
        <f>C24</f>
        <v>1.2</v>
      </c>
      <c r="D25" s="7">
        <v>1.1499999999999999</v>
      </c>
      <c r="E25" s="7">
        <v>1.35</v>
      </c>
      <c r="F25" s="7">
        <f>D25*E25-H25</f>
        <v>1.5525</v>
      </c>
      <c r="G25" s="7"/>
      <c r="H25" s="7"/>
      <c r="I25" s="7">
        <v>5</v>
      </c>
      <c r="J25" s="7">
        <f>J24</f>
        <v>-15</v>
      </c>
      <c r="K25" s="7">
        <f t="shared" si="1"/>
        <v>20</v>
      </c>
      <c r="L25" s="7">
        <f t="shared" si="2"/>
        <v>24</v>
      </c>
      <c r="M25" s="7">
        <f t="shared" si="3"/>
        <v>37.26</v>
      </c>
      <c r="N25" s="8">
        <f t="shared" si="4"/>
        <v>31.05</v>
      </c>
      <c r="O25" s="8"/>
      <c r="P25" s="8"/>
      <c r="Q25" s="8"/>
      <c r="R25" s="8"/>
    </row>
    <row r="26" spans="2:19" x14ac:dyDescent="0.2">
      <c r="B26" s="11" t="s">
        <v>106</v>
      </c>
      <c r="C26" s="7">
        <v>1.2</v>
      </c>
      <c r="D26" s="7">
        <v>1.1000000000000001</v>
      </c>
      <c r="E26" s="7">
        <v>2.25</v>
      </c>
      <c r="F26" s="7">
        <f>D26*E26-H26</f>
        <v>2.4750000000000001</v>
      </c>
      <c r="G26" s="7"/>
      <c r="H26" s="7"/>
      <c r="I26" s="7">
        <v>5</v>
      </c>
      <c r="J26" s="7">
        <f>J25</f>
        <v>-15</v>
      </c>
      <c r="K26" s="7">
        <f t="shared" si="1"/>
        <v>20</v>
      </c>
      <c r="L26" s="7">
        <f t="shared" si="2"/>
        <v>24</v>
      </c>
      <c r="M26" s="7">
        <f t="shared" si="3"/>
        <v>59.400000000000006</v>
      </c>
      <c r="N26" s="8">
        <f t="shared" si="4"/>
        <v>49.5</v>
      </c>
      <c r="O26" s="8"/>
      <c r="P26" s="8"/>
      <c r="Q26" s="8"/>
      <c r="R26" s="8"/>
    </row>
    <row r="27" spans="2:19" x14ac:dyDescent="0.2">
      <c r="B27" s="11" t="s">
        <v>119</v>
      </c>
      <c r="C27" s="7">
        <v>1.2</v>
      </c>
      <c r="D27" s="7">
        <v>3.5</v>
      </c>
      <c r="E27" s="7">
        <v>2.9</v>
      </c>
      <c r="F27" s="7">
        <f>D27*E27</f>
        <v>10.15</v>
      </c>
      <c r="G27" s="7"/>
      <c r="H27" s="7"/>
      <c r="I27" s="7">
        <v>5</v>
      </c>
      <c r="J27" s="7">
        <f>J26</f>
        <v>-15</v>
      </c>
      <c r="K27" s="7">
        <f t="shared" si="1"/>
        <v>20</v>
      </c>
      <c r="L27" s="7">
        <f t="shared" si="2"/>
        <v>24</v>
      </c>
      <c r="M27" s="7">
        <f t="shared" si="3"/>
        <v>243.60000000000002</v>
      </c>
      <c r="N27" s="8">
        <f t="shared" si="4"/>
        <v>203</v>
      </c>
      <c r="O27" s="8"/>
      <c r="P27" s="8"/>
      <c r="Q27" s="8"/>
      <c r="R27" s="8"/>
    </row>
    <row r="28" spans="2:19" x14ac:dyDescent="0.2">
      <c r="B28" s="11" t="s">
        <v>114</v>
      </c>
      <c r="C28" s="7">
        <f>SKLADBY!AR19</f>
        <v>0.16519335218315462</v>
      </c>
      <c r="D28" s="7"/>
      <c r="E28" s="7"/>
      <c r="F28" s="7">
        <v>214</v>
      </c>
      <c r="G28" s="7"/>
      <c r="H28" s="7"/>
      <c r="I28" s="7">
        <v>5</v>
      </c>
      <c r="J28" s="7">
        <f>J27</f>
        <v>-15</v>
      </c>
      <c r="K28" s="7">
        <f t="shared" si="1"/>
        <v>20</v>
      </c>
      <c r="L28" s="7">
        <f t="shared" si="2"/>
        <v>3.3038670436630921</v>
      </c>
      <c r="M28" s="7">
        <f t="shared" si="3"/>
        <v>707.02754734390169</v>
      </c>
      <c r="N28" s="8">
        <f t="shared" si="4"/>
        <v>4280</v>
      </c>
      <c r="O28" s="8"/>
      <c r="P28" s="8"/>
      <c r="Q28" s="8"/>
      <c r="R28" s="8"/>
    </row>
    <row r="29" spans="2:19" x14ac:dyDescent="0.2">
      <c r="B29" s="7" t="s">
        <v>22</v>
      </c>
      <c r="C29" s="7">
        <f>SKLADBY!K19</f>
        <v>1.767304860088365</v>
      </c>
      <c r="D29" s="7"/>
      <c r="E29" s="7"/>
      <c r="F29" s="7">
        <v>214</v>
      </c>
      <c r="G29" s="7"/>
      <c r="H29" s="7"/>
      <c r="I29" s="7">
        <v>5</v>
      </c>
      <c r="J29" s="7">
        <v>5</v>
      </c>
      <c r="K29" s="7">
        <f t="shared" si="1"/>
        <v>0</v>
      </c>
      <c r="L29" s="7">
        <f t="shared" si="2"/>
        <v>0</v>
      </c>
      <c r="M29" s="7">
        <f t="shared" si="3"/>
        <v>0</v>
      </c>
      <c r="N29" s="8">
        <f t="shared" si="4"/>
        <v>0</v>
      </c>
      <c r="O29" s="7"/>
      <c r="P29" s="7"/>
      <c r="Q29" s="7" t="s">
        <v>144</v>
      </c>
      <c r="R29" s="7"/>
    </row>
    <row r="30" spans="2:19" ht="15" x14ac:dyDescent="0.25">
      <c r="B30" s="6"/>
      <c r="C30" s="6"/>
      <c r="D30" s="6"/>
      <c r="E30" s="6"/>
      <c r="G30" s="9"/>
      <c r="H30" s="9"/>
      <c r="I30" s="9"/>
      <c r="J30" s="61" t="s">
        <v>7</v>
      </c>
      <c r="K30" s="61"/>
      <c r="L30" s="61"/>
      <c r="M30" s="6">
        <f>SUM(M16:M29)</f>
        <v>2817.7154973514162</v>
      </c>
      <c r="N30" s="6"/>
      <c r="O30" s="38">
        <f>0.15*M30/(SUM(N16:N29))</f>
        <v>3.444237162179585E-2</v>
      </c>
      <c r="P30" s="38">
        <v>0</v>
      </c>
      <c r="Q30" s="38">
        <v>0</v>
      </c>
      <c r="R30" s="38">
        <f>1+O30+P30+Q30</f>
        <v>1.0344423716217959</v>
      </c>
    </row>
    <row r="31" spans="2:19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2:19" ht="15" x14ac:dyDescent="0.2">
      <c r="B32" s="6"/>
      <c r="C32" s="6"/>
      <c r="D32" s="6"/>
      <c r="E32" s="6"/>
      <c r="F32" s="6"/>
      <c r="G32" s="6"/>
      <c r="H32" s="6"/>
      <c r="I32" s="56" t="s">
        <v>64</v>
      </c>
      <c r="J32" s="56"/>
      <c r="K32" s="13" t="s">
        <v>65</v>
      </c>
      <c r="L32" s="13">
        <v>0.5</v>
      </c>
      <c r="M32" s="6"/>
      <c r="N32" s="57" t="s">
        <v>58</v>
      </c>
      <c r="O32" s="57"/>
      <c r="P32" s="57"/>
      <c r="Q32" s="15" t="s">
        <v>60</v>
      </c>
      <c r="R32" s="15">
        <f>M30*R30</f>
        <v>2914.7643016356869</v>
      </c>
      <c r="S32" t="s">
        <v>8</v>
      </c>
    </row>
    <row r="33" spans="2:19" ht="15" x14ac:dyDescent="0.2">
      <c r="B33" s="6"/>
      <c r="C33" s="6"/>
      <c r="D33" s="6"/>
      <c r="E33" s="6"/>
      <c r="F33" s="6"/>
      <c r="G33" s="6"/>
      <c r="H33" s="6"/>
      <c r="I33" s="56" t="s">
        <v>66</v>
      </c>
      <c r="J33" s="56"/>
      <c r="K33" s="13" t="s">
        <v>67</v>
      </c>
      <c r="L33" s="13">
        <f>55*9.35+180*6.2</f>
        <v>1630.25</v>
      </c>
      <c r="M33" s="6"/>
      <c r="N33" s="57" t="s">
        <v>59</v>
      </c>
      <c r="O33" s="57"/>
      <c r="P33" s="57"/>
      <c r="Q33" s="15" t="s">
        <v>61</v>
      </c>
      <c r="R33" s="15">
        <f>1300*L34*K25</f>
        <v>5887.0138888888887</v>
      </c>
      <c r="S33" t="s">
        <v>8</v>
      </c>
    </row>
    <row r="34" spans="2:19" ht="15" x14ac:dyDescent="0.2">
      <c r="B34" s="6"/>
      <c r="C34" s="6"/>
      <c r="D34" s="6"/>
      <c r="E34" s="6"/>
      <c r="F34" s="6"/>
      <c r="G34" s="6"/>
      <c r="H34" s="6"/>
      <c r="I34" s="56" t="s">
        <v>68</v>
      </c>
      <c r="J34" s="56"/>
      <c r="K34" s="13" t="s">
        <v>69</v>
      </c>
      <c r="L34" s="13">
        <f>L33*L32/3600</f>
        <v>0.22642361111111112</v>
      </c>
      <c r="M34" s="6"/>
      <c r="N34" s="57" t="s">
        <v>62</v>
      </c>
      <c r="O34" s="57"/>
      <c r="P34" s="57"/>
      <c r="Q34" s="15" t="s">
        <v>63</v>
      </c>
      <c r="R34" s="15">
        <f>CEILING(R32+R33,10)</f>
        <v>8810</v>
      </c>
      <c r="S34" t="s">
        <v>8</v>
      </c>
    </row>
    <row r="35" spans="2:19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2:19" x14ac:dyDescent="0.2">
      <c r="B36" t="s">
        <v>145</v>
      </c>
    </row>
    <row r="37" spans="2:19" x14ac:dyDescent="0.2">
      <c r="B37" s="11" t="s">
        <v>21</v>
      </c>
      <c r="C37" s="7">
        <f>C16</f>
        <v>0.19536141862445527</v>
      </c>
      <c r="D37" s="7">
        <v>10.45</v>
      </c>
      <c r="E37" s="7">
        <v>3.15</v>
      </c>
      <c r="F37" s="7">
        <f t="shared" ref="F37:F39" si="7">D37*E37-H37</f>
        <v>28.259999999999998</v>
      </c>
      <c r="G37" s="7">
        <f>D37*E37</f>
        <v>32.917499999999997</v>
      </c>
      <c r="H37" s="7">
        <f>G40</f>
        <v>4.6574999999999998</v>
      </c>
      <c r="I37" s="7">
        <v>18</v>
      </c>
      <c r="J37" s="7">
        <v>-18</v>
      </c>
      <c r="K37" s="7">
        <f t="shared" ref="K37:K41" si="8">I37-J37</f>
        <v>36</v>
      </c>
      <c r="L37" s="7">
        <f t="shared" ref="L37:L41" si="9">C37*K37</f>
        <v>7.0330110704803896</v>
      </c>
      <c r="M37" s="7">
        <f t="shared" ref="M37:M41" si="10">L37*F37</f>
        <v>198.75289285177578</v>
      </c>
      <c r="N37" s="8">
        <f t="shared" ref="N37:N41" si="11">F37*K37</f>
        <v>1017.3599999999999</v>
      </c>
      <c r="O37" s="8"/>
      <c r="P37" s="8"/>
      <c r="Q37" s="8"/>
      <c r="R37" s="8"/>
    </row>
    <row r="38" spans="2:19" x14ac:dyDescent="0.2">
      <c r="B38" s="11" t="s">
        <v>21</v>
      </c>
      <c r="C38" s="7">
        <f>C37</f>
        <v>0.19536141862445527</v>
      </c>
      <c r="D38" s="7">
        <v>5.0999999999999996</v>
      </c>
      <c r="E38" s="7">
        <v>3.15</v>
      </c>
      <c r="F38" s="7">
        <f t="shared" si="7"/>
        <v>16.064999999999998</v>
      </c>
      <c r="G38" s="7">
        <f t="shared" ref="G38:G39" si="12">D38*E38</f>
        <v>16.064999999999998</v>
      </c>
      <c r="H38" s="7"/>
      <c r="I38" s="7">
        <v>18</v>
      </c>
      <c r="J38" s="7">
        <f t="shared" ref="J38" si="13">J37</f>
        <v>-18</v>
      </c>
      <c r="K38" s="7">
        <f t="shared" si="8"/>
        <v>36</v>
      </c>
      <c r="L38" s="7">
        <f t="shared" si="9"/>
        <v>7.0330110704803896</v>
      </c>
      <c r="M38" s="7">
        <f t="shared" si="10"/>
        <v>112.98532284726744</v>
      </c>
      <c r="N38" s="8">
        <f t="shared" si="11"/>
        <v>578.33999999999992</v>
      </c>
      <c r="O38" s="8"/>
      <c r="P38" s="8"/>
      <c r="Q38" s="8"/>
      <c r="R38" s="8"/>
    </row>
    <row r="39" spans="2:19" x14ac:dyDescent="0.2">
      <c r="B39" s="11" t="s">
        <v>147</v>
      </c>
      <c r="C39" s="7">
        <f>SKLADBY!W17</f>
        <v>1.7114914425427872</v>
      </c>
      <c r="D39" s="7">
        <v>5.0999999999999996</v>
      </c>
      <c r="E39" s="7">
        <v>3.15</v>
      </c>
      <c r="F39" s="7">
        <f t="shared" si="7"/>
        <v>16.064999999999998</v>
      </c>
      <c r="G39" s="7">
        <f t="shared" si="12"/>
        <v>16.064999999999998</v>
      </c>
      <c r="H39" s="7"/>
      <c r="I39" s="7">
        <v>18</v>
      </c>
      <c r="J39" s="7">
        <f>J38</f>
        <v>-18</v>
      </c>
      <c r="K39" s="7">
        <f t="shared" si="8"/>
        <v>36</v>
      </c>
      <c r="L39" s="7">
        <f t="shared" si="9"/>
        <v>61.613691931540338</v>
      </c>
      <c r="M39" s="7">
        <f t="shared" si="10"/>
        <v>989.82396088019539</v>
      </c>
      <c r="N39" s="8">
        <f t="shared" si="11"/>
        <v>578.33999999999992</v>
      </c>
      <c r="O39" s="8"/>
      <c r="P39" s="8"/>
      <c r="Q39" s="8"/>
      <c r="R39" s="8"/>
    </row>
    <row r="40" spans="2:19" x14ac:dyDescent="0.2">
      <c r="B40" s="11" t="s">
        <v>86</v>
      </c>
      <c r="C40" s="7">
        <v>1.2</v>
      </c>
      <c r="D40" s="7">
        <v>1.1499999999999999</v>
      </c>
      <c r="E40" s="7">
        <v>1.35</v>
      </c>
      <c r="F40" s="7">
        <f>D40*E40-H40</f>
        <v>1.5525</v>
      </c>
      <c r="G40" s="7">
        <f>3*F40</f>
        <v>4.6574999999999998</v>
      </c>
      <c r="H40" s="7"/>
      <c r="I40" s="7">
        <v>18</v>
      </c>
      <c r="J40" s="7">
        <f>J39</f>
        <v>-18</v>
      </c>
      <c r="K40" s="7">
        <f t="shared" si="8"/>
        <v>36</v>
      </c>
      <c r="L40" s="7">
        <f t="shared" si="9"/>
        <v>43.199999999999996</v>
      </c>
      <c r="M40" s="7">
        <f t="shared" si="10"/>
        <v>67.067999999999998</v>
      </c>
      <c r="N40" s="8">
        <f t="shared" si="11"/>
        <v>55.89</v>
      </c>
      <c r="O40" s="8"/>
      <c r="P40" s="8"/>
      <c r="Q40" s="8"/>
      <c r="R40" s="8"/>
    </row>
    <row r="41" spans="2:19" x14ac:dyDescent="0.2">
      <c r="B41" s="11" t="s">
        <v>114</v>
      </c>
      <c r="C41" s="7">
        <f>C28</f>
        <v>0.16519335218315462</v>
      </c>
      <c r="D41" s="7"/>
      <c r="E41" s="7"/>
      <c r="F41" s="7">
        <v>54.12</v>
      </c>
      <c r="G41" s="7"/>
      <c r="H41" s="7"/>
      <c r="I41" s="7">
        <v>18</v>
      </c>
      <c r="J41" s="7">
        <f>J40</f>
        <v>-18</v>
      </c>
      <c r="K41" s="7">
        <f t="shared" si="8"/>
        <v>36</v>
      </c>
      <c r="L41" s="7">
        <f t="shared" si="9"/>
        <v>5.946960678593566</v>
      </c>
      <c r="M41" s="7">
        <f t="shared" si="10"/>
        <v>321.8495119254838</v>
      </c>
      <c r="N41" s="8">
        <f t="shared" si="11"/>
        <v>1948.32</v>
      </c>
      <c r="O41" s="8"/>
      <c r="P41" s="8"/>
      <c r="Q41" s="8"/>
      <c r="R41" s="8"/>
    </row>
    <row r="42" spans="2:19" x14ac:dyDescent="0.2">
      <c r="B42" s="5" t="s">
        <v>22</v>
      </c>
      <c r="C42" s="5">
        <f>C29</f>
        <v>1.767304860088365</v>
      </c>
      <c r="D42" s="5"/>
      <c r="E42" s="5"/>
      <c r="F42" s="5">
        <f>F41</f>
        <v>54.12</v>
      </c>
      <c r="G42" s="5"/>
      <c r="H42" s="5"/>
      <c r="I42" s="5">
        <v>18</v>
      </c>
      <c r="J42" s="5">
        <v>5</v>
      </c>
      <c r="K42" s="7">
        <f t="shared" ref="K42" si="14">I42-J42</f>
        <v>13</v>
      </c>
      <c r="L42" s="7">
        <f t="shared" ref="L42" si="15">C42*K42</f>
        <v>22.974963181148745</v>
      </c>
      <c r="M42" s="5">
        <f t="shared" ref="M42" si="16">C42*F42*(I42-J42)</f>
        <v>1243.40500736377</v>
      </c>
      <c r="N42" s="8">
        <f t="shared" ref="N42" si="17">F42*K42</f>
        <v>703.56</v>
      </c>
      <c r="O42" s="7"/>
      <c r="P42" s="7"/>
      <c r="Q42" s="7"/>
      <c r="R42" s="7"/>
    </row>
    <row r="43" spans="2:19" ht="15" x14ac:dyDescent="0.25">
      <c r="B43" s="6"/>
      <c r="C43" s="6"/>
      <c r="D43" s="6"/>
      <c r="E43" s="6"/>
      <c r="F43" s="6"/>
      <c r="G43" s="6"/>
      <c r="H43" s="6"/>
      <c r="I43" s="6"/>
      <c r="J43" s="58" t="s">
        <v>7</v>
      </c>
      <c r="K43" s="58"/>
      <c r="L43" s="58"/>
      <c r="M43" s="6">
        <f>SUM(M42:M42)</f>
        <v>1243.40500736377</v>
      </c>
      <c r="N43" s="6"/>
      <c r="O43" s="13">
        <f>0.15*M43/(SUM(N42:N42))</f>
        <v>0.26509572901325473</v>
      </c>
      <c r="P43" s="13">
        <v>0</v>
      </c>
      <c r="Q43" s="13">
        <v>0</v>
      </c>
      <c r="R43" s="13">
        <f>1+O43+P43+Q43</f>
        <v>1.2650957290132547</v>
      </c>
    </row>
    <row r="44" spans="2:19" x14ac:dyDescent="0.2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2:19" ht="15" x14ac:dyDescent="0.2">
      <c r="B45" s="6"/>
      <c r="C45" s="6"/>
      <c r="D45" s="6"/>
      <c r="E45" s="6"/>
      <c r="F45" s="6"/>
      <c r="G45" s="6"/>
      <c r="H45" s="6"/>
      <c r="I45" s="56" t="s">
        <v>64</v>
      </c>
      <c r="J45" s="56"/>
      <c r="K45" s="13" t="s">
        <v>65</v>
      </c>
      <c r="L45" s="13">
        <v>0.5</v>
      </c>
      <c r="M45" s="6"/>
      <c r="N45" s="57" t="s">
        <v>58</v>
      </c>
      <c r="O45" s="57"/>
      <c r="P45" s="57"/>
      <c r="Q45" s="15" t="s">
        <v>60</v>
      </c>
      <c r="R45" s="15">
        <f>M43*R43</f>
        <v>1573.0263642496</v>
      </c>
      <c r="S45" t="s">
        <v>8</v>
      </c>
    </row>
    <row r="46" spans="2:19" ht="15" x14ac:dyDescent="0.2">
      <c r="B46" s="6"/>
      <c r="C46" s="6"/>
      <c r="D46" s="6"/>
      <c r="E46" s="6"/>
      <c r="F46" s="6"/>
      <c r="G46" s="6"/>
      <c r="H46" s="6"/>
      <c r="I46" s="56" t="s">
        <v>66</v>
      </c>
      <c r="J46" s="56"/>
      <c r="K46" s="13" t="s">
        <v>67</v>
      </c>
      <c r="L46" s="13">
        <f>F42*3.15</f>
        <v>170.47799999999998</v>
      </c>
      <c r="M46" s="6"/>
      <c r="N46" s="57" t="s">
        <v>59</v>
      </c>
      <c r="O46" s="57"/>
      <c r="P46" s="57"/>
      <c r="Q46" s="15" t="s">
        <v>61</v>
      </c>
      <c r="R46" s="15">
        <f>1300*L47*35</f>
        <v>1077.3262499999998</v>
      </c>
      <c r="S46" t="s">
        <v>8</v>
      </c>
    </row>
    <row r="47" spans="2:19" ht="15" x14ac:dyDescent="0.2">
      <c r="B47" s="6"/>
      <c r="C47" s="6"/>
      <c r="D47" s="6"/>
      <c r="E47" s="6"/>
      <c r="F47" s="6"/>
      <c r="G47" s="6"/>
      <c r="H47" s="6"/>
      <c r="I47" s="56" t="s">
        <v>68</v>
      </c>
      <c r="J47" s="56"/>
      <c r="K47" s="13" t="s">
        <v>69</v>
      </c>
      <c r="L47" s="13">
        <f>L46*L45/3600</f>
        <v>2.3677499999999997E-2</v>
      </c>
      <c r="M47" s="6"/>
      <c r="N47" s="57" t="s">
        <v>62</v>
      </c>
      <c r="O47" s="57"/>
      <c r="P47" s="57"/>
      <c r="Q47" s="15" t="s">
        <v>63</v>
      </c>
      <c r="R47" s="15">
        <f>CEILING(R45+R46,10)</f>
        <v>2660</v>
      </c>
      <c r="S47" t="s">
        <v>8</v>
      </c>
    </row>
    <row r="48" spans="2:19" x14ac:dyDescent="0.2">
      <c r="B48" t="s">
        <v>148</v>
      </c>
    </row>
    <row r="51" spans="2:19" x14ac:dyDescent="0.2">
      <c r="B51" t="str">
        <f>REKAPITULACE!C15</f>
        <v>1.04 KUCHYŇ</v>
      </c>
    </row>
    <row r="53" spans="2:19" x14ac:dyDescent="0.2">
      <c r="B53" s="8" t="s">
        <v>22</v>
      </c>
      <c r="C53" s="7">
        <f>SKLADBY!K19</f>
        <v>1.767304860088365</v>
      </c>
      <c r="D53" s="7"/>
      <c r="E53" s="7"/>
      <c r="F53" s="7">
        <v>3.24</v>
      </c>
      <c r="G53" s="7"/>
      <c r="H53" s="7"/>
      <c r="I53" s="7">
        <v>20</v>
      </c>
      <c r="J53" s="7">
        <v>5</v>
      </c>
      <c r="K53" s="7">
        <f t="shared" ref="K53" si="18">I53-J53</f>
        <v>15</v>
      </c>
      <c r="L53" s="7">
        <f t="shared" ref="L53" si="19">C53*K53</f>
        <v>26.509572901325473</v>
      </c>
      <c r="M53" s="7">
        <f t="shared" ref="M53" si="20">L53*F53</f>
        <v>85.891016200294544</v>
      </c>
      <c r="N53" s="8">
        <f t="shared" ref="N53" si="21">F53*K53</f>
        <v>48.6</v>
      </c>
      <c r="O53" s="8"/>
      <c r="P53" s="8"/>
      <c r="Q53" s="8"/>
      <c r="R53" s="8"/>
    </row>
    <row r="54" spans="2:19" ht="15" x14ac:dyDescent="0.25">
      <c r="C54" s="6"/>
      <c r="D54" s="6"/>
      <c r="E54" s="6"/>
      <c r="G54" s="9"/>
      <c r="H54" s="9"/>
      <c r="J54" s="62" t="s">
        <v>7</v>
      </c>
      <c r="K54" s="62"/>
      <c r="L54" s="62"/>
      <c r="M54" s="12">
        <f>SUM(M53:M53)</f>
        <v>85.891016200294544</v>
      </c>
      <c r="N54" s="13"/>
      <c r="O54" s="13">
        <f>0.15*M54/(SUM(N53:N53))</f>
        <v>0.26509572901325473</v>
      </c>
      <c r="P54" s="13">
        <v>0</v>
      </c>
      <c r="Q54" s="13">
        <v>0</v>
      </c>
      <c r="R54" s="13">
        <f>1+O54+P54+Q54</f>
        <v>1.2650957290132547</v>
      </c>
    </row>
    <row r="55" spans="2:19" ht="15" x14ac:dyDescent="0.25">
      <c r="C55" s="6"/>
      <c r="D55" s="6"/>
      <c r="E55" s="6"/>
      <c r="K55" s="10"/>
      <c r="L55" s="10"/>
      <c r="M55" s="6"/>
    </row>
    <row r="56" spans="2:19" ht="15" x14ac:dyDescent="0.2">
      <c r="I56" s="56" t="s">
        <v>64</v>
      </c>
      <c r="J56" s="56"/>
      <c r="K56" s="13" t="s">
        <v>65</v>
      </c>
      <c r="L56" s="13">
        <v>1</v>
      </c>
      <c r="N56" s="57" t="s">
        <v>58</v>
      </c>
      <c r="O56" s="57"/>
      <c r="P56" s="57"/>
      <c r="Q56" s="15" t="s">
        <v>60</v>
      </c>
      <c r="R56" s="15">
        <f>M54*R54</f>
        <v>108.6603577556009</v>
      </c>
      <c r="S56" t="s">
        <v>8</v>
      </c>
    </row>
    <row r="57" spans="2:19" ht="15" x14ac:dyDescent="0.2">
      <c r="I57" s="56" t="s">
        <v>66</v>
      </c>
      <c r="J57" s="56"/>
      <c r="K57" s="13" t="s">
        <v>67</v>
      </c>
      <c r="L57" s="13">
        <f>F53*2.75</f>
        <v>8.91</v>
      </c>
      <c r="N57" s="57" t="s">
        <v>59</v>
      </c>
      <c r="O57" s="57"/>
      <c r="P57" s="57"/>
      <c r="Q57" s="15" t="s">
        <v>61</v>
      </c>
      <c r="R57" s="15">
        <f>1300*L58*35</f>
        <v>112.61250000000001</v>
      </c>
      <c r="S57" t="s">
        <v>8</v>
      </c>
    </row>
    <row r="58" spans="2:19" ht="15" x14ac:dyDescent="0.2">
      <c r="I58" s="56" t="s">
        <v>68</v>
      </c>
      <c r="J58" s="56"/>
      <c r="K58" s="13" t="s">
        <v>69</v>
      </c>
      <c r="L58" s="13">
        <f>L57*L56/3600</f>
        <v>2.4750000000000002E-3</v>
      </c>
      <c r="N58" s="57" t="s">
        <v>62</v>
      </c>
      <c r="O58" s="57"/>
      <c r="P58" s="57"/>
      <c r="Q58" s="15" t="s">
        <v>63</v>
      </c>
      <c r="R58" s="15">
        <f>CEILING(R56+R57,10)</f>
        <v>230</v>
      </c>
      <c r="S58" t="s">
        <v>8</v>
      </c>
    </row>
    <row r="62" spans="2:19" x14ac:dyDescent="0.2">
      <c r="B62" t="str">
        <f>REKAPITULACE!C16</f>
        <v>1.05 OBÝVACÍ POKOJ</v>
      </c>
    </row>
    <row r="64" spans="2:19" x14ac:dyDescent="0.2">
      <c r="B64" s="7" t="s">
        <v>21</v>
      </c>
      <c r="C64" s="7">
        <f>SKLADBY!E18</f>
        <v>0.19536141862445527</v>
      </c>
      <c r="D64" s="23">
        <v>5.52</v>
      </c>
      <c r="E64" s="5">
        <v>2.75</v>
      </c>
      <c r="F64" s="7">
        <f t="shared" ref="F64:F67" si="22">D64*E64-H64</f>
        <v>14.055</v>
      </c>
      <c r="G64" s="5">
        <v>1</v>
      </c>
      <c r="H64" s="5">
        <f>F66</f>
        <v>1.125</v>
      </c>
      <c r="I64" s="7">
        <v>20</v>
      </c>
      <c r="J64" s="5">
        <f>REKAPITULACE!E9</f>
        <v>-15</v>
      </c>
      <c r="K64" s="7">
        <f>I64-J64</f>
        <v>35</v>
      </c>
      <c r="L64" s="7">
        <f>C64*K64</f>
        <v>6.8376496518559344</v>
      </c>
      <c r="M64" s="7">
        <f>L64*F64</f>
        <v>96.103165856835162</v>
      </c>
      <c r="N64" s="8">
        <f t="shared" ref="N64:N68" si="23">F64*K64</f>
        <v>491.92500000000001</v>
      </c>
      <c r="O64" s="7"/>
      <c r="P64" s="7"/>
      <c r="Q64" s="7"/>
      <c r="R64" s="7"/>
    </row>
    <row r="65" spans="2:19" x14ac:dyDescent="0.2">
      <c r="B65" s="7" t="s">
        <v>21</v>
      </c>
      <c r="C65" s="7">
        <f>C64</f>
        <v>0.19536141862445527</v>
      </c>
      <c r="D65" s="23">
        <v>3</v>
      </c>
      <c r="E65" s="5">
        <f>E64</f>
        <v>2.75</v>
      </c>
      <c r="F65" s="7">
        <f t="shared" si="22"/>
        <v>2.3999999999999995</v>
      </c>
      <c r="G65" s="5">
        <v>1</v>
      </c>
      <c r="H65" s="5">
        <f>F67</f>
        <v>5.8500000000000005</v>
      </c>
      <c r="I65" s="7">
        <v>20</v>
      </c>
      <c r="J65" s="5">
        <f>J64</f>
        <v>-15</v>
      </c>
      <c r="K65" s="7">
        <f>I65-J65</f>
        <v>35</v>
      </c>
      <c r="L65" s="7">
        <f>C65*K65</f>
        <v>6.8376496518559344</v>
      </c>
      <c r="M65" s="7">
        <f>L65*F65</f>
        <v>16.410359164454238</v>
      </c>
      <c r="N65" s="8">
        <f t="shared" si="23"/>
        <v>83.999999999999986</v>
      </c>
      <c r="O65" s="7"/>
      <c r="P65" s="7"/>
      <c r="Q65" s="7"/>
      <c r="R65" s="7"/>
    </row>
    <row r="66" spans="2:19" x14ac:dyDescent="0.2">
      <c r="B66" s="7" t="s">
        <v>86</v>
      </c>
      <c r="C66" s="7">
        <v>0.7</v>
      </c>
      <c r="D66" s="23">
        <v>1.5</v>
      </c>
      <c r="E66" s="5">
        <v>0.75</v>
      </c>
      <c r="F66" s="7">
        <f t="shared" si="22"/>
        <v>1.125</v>
      </c>
      <c r="G66" s="5"/>
      <c r="H66" s="5"/>
      <c r="I66" s="7">
        <f>I64</f>
        <v>20</v>
      </c>
      <c r="J66" s="5">
        <f>J64</f>
        <v>-15</v>
      </c>
      <c r="K66" s="7">
        <f>I66-J66</f>
        <v>35</v>
      </c>
      <c r="L66" s="7">
        <f>C66*K66</f>
        <v>24.5</v>
      </c>
      <c r="M66" s="7">
        <f>L66*F66</f>
        <v>27.5625</v>
      </c>
      <c r="N66" s="8">
        <f t="shared" si="23"/>
        <v>39.375</v>
      </c>
      <c r="O66" s="7"/>
      <c r="P66" s="7"/>
      <c r="Q66" s="7"/>
      <c r="R66" s="7"/>
    </row>
    <row r="67" spans="2:19" x14ac:dyDescent="0.2">
      <c r="B67" s="7" t="s">
        <v>106</v>
      </c>
      <c r="C67" s="6">
        <v>1.1000000000000001</v>
      </c>
      <c r="D67" s="23">
        <v>2.6</v>
      </c>
      <c r="E67" s="5">
        <v>2.25</v>
      </c>
      <c r="F67" s="7">
        <f t="shared" si="22"/>
        <v>5.8500000000000005</v>
      </c>
      <c r="G67" s="5"/>
      <c r="H67" s="5"/>
      <c r="I67" s="7">
        <f>I65</f>
        <v>20</v>
      </c>
      <c r="J67" s="5">
        <f>J65</f>
        <v>-15</v>
      </c>
      <c r="K67" s="7">
        <f>I67-J67</f>
        <v>35</v>
      </c>
      <c r="L67" s="7">
        <f>C67*K67</f>
        <v>38.5</v>
      </c>
      <c r="M67" s="7">
        <f>L67*F67</f>
        <v>225.22500000000002</v>
      </c>
      <c r="N67" s="8">
        <f t="shared" si="23"/>
        <v>204.75000000000003</v>
      </c>
      <c r="O67" s="7"/>
      <c r="P67" s="7"/>
      <c r="Q67" s="7"/>
      <c r="R67" s="7"/>
    </row>
    <row r="68" spans="2:19" x14ac:dyDescent="0.2">
      <c r="B68" s="7" t="s">
        <v>22</v>
      </c>
      <c r="C68" s="5">
        <f>SKLADBY!K19</f>
        <v>1.767304860088365</v>
      </c>
      <c r="D68" s="5"/>
      <c r="E68" s="5"/>
      <c r="F68" s="7">
        <v>16.559999999999999</v>
      </c>
      <c r="G68" s="5"/>
      <c r="H68" s="5"/>
      <c r="I68" s="7">
        <f>I64</f>
        <v>20</v>
      </c>
      <c r="J68" s="5">
        <v>5</v>
      </c>
      <c r="K68" s="7">
        <f t="shared" ref="K68" si="24">I68-J68</f>
        <v>15</v>
      </c>
      <c r="L68" s="7">
        <f t="shared" ref="L68" si="25">C68*K68</f>
        <v>26.509572901325473</v>
      </c>
      <c r="M68" s="7">
        <f t="shared" ref="M68" si="26">L68*F68</f>
        <v>438.99852724594979</v>
      </c>
      <c r="N68" s="8">
        <f t="shared" si="23"/>
        <v>248.39999999999998</v>
      </c>
      <c r="O68" s="7"/>
      <c r="P68" s="7"/>
      <c r="Q68" s="7" t="s">
        <v>100</v>
      </c>
      <c r="R68" s="7"/>
    </row>
    <row r="69" spans="2:19" ht="15" x14ac:dyDescent="0.25">
      <c r="B69" s="6"/>
      <c r="C69" s="6"/>
      <c r="D69" s="6"/>
      <c r="E69" s="6"/>
      <c r="G69" s="16"/>
      <c r="H69" s="16"/>
      <c r="I69" s="16"/>
      <c r="J69" s="58" t="s">
        <v>7</v>
      </c>
      <c r="K69" s="58"/>
      <c r="L69" s="58"/>
      <c r="M69" s="7">
        <f>SUM(M64:M68)</f>
        <v>804.29955226723928</v>
      </c>
      <c r="N69" s="7"/>
      <c r="O69" s="13">
        <f>0.15*M69/(SUM(N64:N68))</f>
        <v>0.11291584336195976</v>
      </c>
      <c r="P69" s="13">
        <v>0</v>
      </c>
      <c r="Q69" s="13">
        <v>0.05</v>
      </c>
      <c r="R69" s="13">
        <f>1+O69+P69+Q69</f>
        <v>1.1629158433619597</v>
      </c>
    </row>
    <row r="70" spans="2:19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2:19" ht="15" x14ac:dyDescent="0.2">
      <c r="B71" s="6"/>
      <c r="C71" s="6"/>
      <c r="D71" s="6"/>
      <c r="E71" s="6"/>
      <c r="F71" s="6"/>
      <c r="G71" s="6"/>
      <c r="H71" s="6"/>
      <c r="I71" s="56" t="s">
        <v>64</v>
      </c>
      <c r="J71" s="56"/>
      <c r="K71" s="13" t="s">
        <v>65</v>
      </c>
      <c r="L71" s="13">
        <v>0.5</v>
      </c>
      <c r="M71" s="6"/>
      <c r="N71" s="57" t="s">
        <v>58</v>
      </c>
      <c r="O71" s="57"/>
      <c r="P71" s="57"/>
      <c r="Q71" s="15" t="s">
        <v>60</v>
      </c>
      <c r="R71" s="15">
        <f>M69*R69</f>
        <v>935.33269214050324</v>
      </c>
      <c r="S71" t="s">
        <v>8</v>
      </c>
    </row>
    <row r="72" spans="2:19" ht="15" x14ac:dyDescent="0.2">
      <c r="B72" s="6"/>
      <c r="C72" s="6"/>
      <c r="D72" s="6"/>
      <c r="E72" s="6"/>
      <c r="F72" s="6"/>
      <c r="G72" s="6"/>
      <c r="H72" s="6"/>
      <c r="I72" s="56" t="s">
        <v>66</v>
      </c>
      <c r="J72" s="56"/>
      <c r="K72" s="13" t="s">
        <v>67</v>
      </c>
      <c r="L72" s="13">
        <f>F68*E65</f>
        <v>45.54</v>
      </c>
      <c r="M72" s="6"/>
      <c r="N72" s="57" t="s">
        <v>59</v>
      </c>
      <c r="O72" s="57"/>
      <c r="P72" s="57"/>
      <c r="Q72" s="15" t="s">
        <v>61</v>
      </c>
      <c r="R72" s="15">
        <f>1300*L73*K64</f>
        <v>287.78750000000002</v>
      </c>
      <c r="S72" t="s">
        <v>8</v>
      </c>
    </row>
    <row r="73" spans="2:19" ht="15" x14ac:dyDescent="0.2">
      <c r="B73" s="6"/>
      <c r="C73" s="6"/>
      <c r="D73" s="6"/>
      <c r="E73" s="6"/>
      <c r="F73" s="6"/>
      <c r="G73" s="6"/>
      <c r="H73" s="6"/>
      <c r="I73" s="56" t="s">
        <v>68</v>
      </c>
      <c r="J73" s="56"/>
      <c r="K73" s="13" t="s">
        <v>69</v>
      </c>
      <c r="L73" s="13">
        <f>L72*L71/3600</f>
        <v>6.3249999999999999E-3</v>
      </c>
      <c r="M73" s="6"/>
      <c r="N73" s="57" t="s">
        <v>62</v>
      </c>
      <c r="O73" s="57"/>
      <c r="P73" s="57"/>
      <c r="Q73" s="15" t="s">
        <v>63</v>
      </c>
      <c r="R73" s="15">
        <f>CEILING(R71+R72,10)</f>
        <v>1230</v>
      </c>
      <c r="S73" t="s">
        <v>8</v>
      </c>
    </row>
    <row r="77" spans="2:19" x14ac:dyDescent="0.2">
      <c r="B77" t="str">
        <f>REKAPITULACE!C17</f>
        <v>1.06 POKOJ + PRACOVNA</v>
      </c>
    </row>
    <row r="79" spans="2:19" x14ac:dyDescent="0.2">
      <c r="B79" s="7" t="s">
        <v>21</v>
      </c>
      <c r="C79" s="5">
        <f>C64</f>
        <v>0.19536141862445527</v>
      </c>
      <c r="D79" s="5">
        <v>1.77</v>
      </c>
      <c r="E79" s="5">
        <v>2.75</v>
      </c>
      <c r="F79" s="7">
        <f t="shared" ref="F79" si="27">D79*E79-H79</f>
        <v>4.8674999999999997</v>
      </c>
      <c r="G79" s="5"/>
      <c r="H79" s="5"/>
      <c r="I79" s="7">
        <v>20</v>
      </c>
      <c r="J79" s="5">
        <v>-15</v>
      </c>
      <c r="K79" s="7">
        <f>I79-J79</f>
        <v>35</v>
      </c>
      <c r="L79" s="7">
        <f>C79*K79</f>
        <v>6.8376496518559344</v>
      </c>
      <c r="M79" s="7">
        <f>L79*F79</f>
        <v>33.282259680408757</v>
      </c>
      <c r="N79" s="8">
        <f t="shared" ref="N79:N80" si="28">F79*K79</f>
        <v>170.36249999999998</v>
      </c>
      <c r="O79" s="7"/>
      <c r="P79" s="7"/>
      <c r="Q79" s="7"/>
      <c r="R79" s="7"/>
    </row>
    <row r="80" spans="2:19" x14ac:dyDescent="0.2">
      <c r="B80" s="8" t="s">
        <v>22</v>
      </c>
      <c r="C80" s="5">
        <f>C68</f>
        <v>1.767304860088365</v>
      </c>
      <c r="D80" s="5"/>
      <c r="E80" s="5"/>
      <c r="F80" s="5">
        <f>4.46</f>
        <v>4.46</v>
      </c>
      <c r="G80" s="5"/>
      <c r="H80" s="5"/>
      <c r="I80" s="7">
        <v>20</v>
      </c>
      <c r="J80" s="5">
        <v>5</v>
      </c>
      <c r="K80" s="7">
        <f>I80-J80</f>
        <v>15</v>
      </c>
      <c r="L80" s="7">
        <f>C80*K80</f>
        <v>26.509572901325473</v>
      </c>
      <c r="M80" s="7">
        <f>L80*F80</f>
        <v>118.23269513991161</v>
      </c>
      <c r="N80" s="8">
        <f t="shared" si="28"/>
        <v>66.900000000000006</v>
      </c>
      <c r="O80" s="7"/>
      <c r="P80" s="7"/>
      <c r="Q80" s="7"/>
      <c r="R80" s="7"/>
    </row>
    <row r="81" spans="2:19" ht="15" x14ac:dyDescent="0.25">
      <c r="B81" s="6"/>
      <c r="C81" s="6"/>
      <c r="D81" s="6"/>
      <c r="E81" s="6"/>
      <c r="F81" s="6"/>
      <c r="G81" s="6"/>
      <c r="H81" s="6"/>
      <c r="I81" s="16"/>
      <c r="J81" s="58" t="s">
        <v>7</v>
      </c>
      <c r="K81" s="58"/>
      <c r="L81" s="58"/>
      <c r="M81" s="7">
        <f>SUM(M76:M80)</f>
        <v>151.51495482032038</v>
      </c>
      <c r="N81" s="7"/>
      <c r="O81" s="13">
        <f>0.15*M81/(SUM(N76:N80))</f>
        <v>9.5789445121112926E-2</v>
      </c>
      <c r="P81" s="13">
        <v>0</v>
      </c>
      <c r="Q81" s="13">
        <v>0.05</v>
      </c>
      <c r="R81" s="13">
        <f>1+O81+P81+Q81</f>
        <v>1.145789445121113</v>
      </c>
    </row>
    <row r="82" spans="2:19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2:19" ht="15" x14ac:dyDescent="0.2">
      <c r="B83" s="6"/>
      <c r="C83" s="6"/>
      <c r="D83" s="6"/>
      <c r="E83" s="6"/>
      <c r="F83" s="6"/>
      <c r="G83" s="6"/>
      <c r="H83" s="6"/>
      <c r="I83" s="56" t="s">
        <v>64</v>
      </c>
      <c r="J83" s="56"/>
      <c r="K83" s="13" t="s">
        <v>65</v>
      </c>
      <c r="L83" s="13">
        <v>1</v>
      </c>
      <c r="M83" s="6"/>
      <c r="N83" s="57" t="s">
        <v>58</v>
      </c>
      <c r="O83" s="57"/>
      <c r="P83" s="57"/>
      <c r="Q83" s="15" t="s">
        <v>60</v>
      </c>
      <c r="R83" s="15">
        <f>M81*R81</f>
        <v>173.60423601112541</v>
      </c>
      <c r="S83" t="s">
        <v>8</v>
      </c>
    </row>
    <row r="84" spans="2:19" ht="15" x14ac:dyDescent="0.2">
      <c r="B84" s="6"/>
      <c r="C84" s="6"/>
      <c r="D84" s="6"/>
      <c r="E84" s="6"/>
      <c r="F84" s="6"/>
      <c r="G84" s="6"/>
      <c r="H84" s="6"/>
      <c r="I84" s="56" t="s">
        <v>66</v>
      </c>
      <c r="J84" s="56"/>
      <c r="K84" s="13" t="s">
        <v>67</v>
      </c>
      <c r="L84" s="13">
        <f>F80*E79</f>
        <v>12.265000000000001</v>
      </c>
      <c r="M84" s="6"/>
      <c r="N84" s="57" t="s">
        <v>59</v>
      </c>
      <c r="O84" s="57"/>
      <c r="P84" s="57"/>
      <c r="Q84" s="15" t="s">
        <v>61</v>
      </c>
      <c r="R84" s="15">
        <f>1300*L85*K79</f>
        <v>155.01597222222222</v>
      </c>
      <c r="S84" t="s">
        <v>8</v>
      </c>
    </row>
    <row r="85" spans="2:19" ht="15" x14ac:dyDescent="0.2">
      <c r="B85" s="6"/>
      <c r="C85" s="6"/>
      <c r="D85" s="6"/>
      <c r="E85" s="6"/>
      <c r="F85" s="6"/>
      <c r="G85" s="6"/>
      <c r="H85" s="6"/>
      <c r="I85" s="56" t="s">
        <v>68</v>
      </c>
      <c r="J85" s="56"/>
      <c r="K85" s="13" t="s">
        <v>69</v>
      </c>
      <c r="L85" s="13">
        <f>L84*L83/3600</f>
        <v>3.4069444444444446E-3</v>
      </c>
      <c r="M85" s="6"/>
      <c r="N85" s="57" t="s">
        <v>62</v>
      </c>
      <c r="O85" s="57"/>
      <c r="P85" s="57"/>
      <c r="Q85" s="15" t="s">
        <v>63</v>
      </c>
      <c r="R85" s="15">
        <f>CEILING(R83+R84,10)</f>
        <v>330</v>
      </c>
      <c r="S85" t="s">
        <v>8</v>
      </c>
    </row>
    <row r="89" spans="2:19" x14ac:dyDescent="0.2">
      <c r="B89" s="24"/>
    </row>
    <row r="91" spans="2:19" x14ac:dyDescent="0.2">
      <c r="B91" s="5"/>
      <c r="C91" s="5"/>
      <c r="D91" s="5"/>
      <c r="E91" s="5"/>
      <c r="F91" s="5"/>
      <c r="G91" s="5"/>
      <c r="H91" s="5"/>
      <c r="I91" s="5"/>
      <c r="J91" s="5"/>
      <c r="K91" s="7"/>
      <c r="L91" s="7"/>
      <c r="M91" s="5"/>
      <c r="N91" s="8"/>
      <c r="O91" s="7"/>
      <c r="P91" s="7"/>
      <c r="Q91" s="7"/>
      <c r="R91" s="7"/>
    </row>
    <row r="92" spans="2:19" x14ac:dyDescent="0.2">
      <c r="B92" s="5"/>
      <c r="C92" s="5"/>
      <c r="D92" s="5"/>
      <c r="E92" s="5"/>
      <c r="F92" s="5"/>
      <c r="G92" s="5"/>
      <c r="H92" s="5"/>
      <c r="I92" s="5"/>
      <c r="J92" s="5"/>
      <c r="K92" s="7"/>
      <c r="L92" s="7"/>
      <c r="M92" s="5"/>
      <c r="N92" s="8"/>
      <c r="O92" s="7"/>
      <c r="P92" s="7"/>
      <c r="Q92" s="7"/>
      <c r="R92" s="7"/>
    </row>
    <row r="93" spans="2:19" ht="15" x14ac:dyDescent="0.25">
      <c r="B93" s="6"/>
      <c r="C93" s="6"/>
      <c r="D93" s="6"/>
      <c r="E93" s="6"/>
      <c r="F93" s="6"/>
      <c r="G93" s="6"/>
      <c r="H93" s="6"/>
      <c r="I93" s="6"/>
      <c r="J93" s="58"/>
      <c r="K93" s="58"/>
      <c r="L93" s="58"/>
      <c r="M93" s="6"/>
      <c r="N93" s="6"/>
      <c r="O93" s="13"/>
      <c r="P93" s="13"/>
      <c r="Q93" s="13"/>
      <c r="R93" s="13"/>
    </row>
    <row r="94" spans="2:19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2:19" ht="15" x14ac:dyDescent="0.2">
      <c r="B95" s="6"/>
      <c r="C95" s="6"/>
      <c r="D95" s="6"/>
      <c r="E95" s="6"/>
      <c r="F95" s="6"/>
      <c r="G95" s="6"/>
      <c r="H95" s="6"/>
      <c r="I95" s="56"/>
      <c r="J95" s="56"/>
      <c r="K95" s="13"/>
      <c r="L95" s="13"/>
      <c r="M95" s="6"/>
      <c r="N95" s="57"/>
      <c r="O95" s="57"/>
      <c r="P95" s="57"/>
      <c r="Q95" s="15"/>
      <c r="R95" s="15"/>
    </row>
    <row r="96" spans="2:19" ht="15" x14ac:dyDescent="0.2">
      <c r="B96" s="6"/>
      <c r="C96" s="6"/>
      <c r="D96" s="6"/>
      <c r="E96" s="6"/>
      <c r="F96" s="6"/>
      <c r="G96" s="6"/>
      <c r="H96" s="6"/>
      <c r="I96" s="56"/>
      <c r="J96" s="56"/>
      <c r="K96" s="13"/>
      <c r="L96" s="13"/>
      <c r="M96" s="6"/>
      <c r="N96" s="57"/>
      <c r="O96" s="57"/>
      <c r="P96" s="57"/>
      <c r="Q96" s="15"/>
      <c r="R96" s="15"/>
    </row>
    <row r="97" spans="2:19" ht="15" x14ac:dyDescent="0.2">
      <c r="B97" s="6"/>
      <c r="C97" s="6"/>
      <c r="D97" s="6"/>
      <c r="E97" s="6"/>
      <c r="F97" s="6"/>
      <c r="G97" s="6"/>
      <c r="H97" s="6"/>
      <c r="I97" s="56"/>
      <c r="J97" s="56"/>
      <c r="K97" s="13"/>
      <c r="L97" s="13"/>
      <c r="M97" s="6"/>
      <c r="N97" s="57"/>
      <c r="O97" s="57"/>
      <c r="P97" s="57"/>
      <c r="Q97" s="15"/>
      <c r="R97" s="15"/>
    </row>
    <row r="101" spans="2:19" x14ac:dyDescent="0.2">
      <c r="B101" s="24" t="str">
        <f>REKAPITULACE!C18</f>
        <v>1.07 KOUPELNA</v>
      </c>
    </row>
    <row r="102" spans="2:19" x14ac:dyDescent="0.2">
      <c r="B102" s="5" t="s">
        <v>21</v>
      </c>
      <c r="C102" s="5">
        <f>C79</f>
        <v>0.19536141862445527</v>
      </c>
      <c r="D102" s="5">
        <v>1.72</v>
      </c>
      <c r="E102" s="5">
        <v>2.75</v>
      </c>
      <c r="F102" s="5">
        <f>D102*E102-H102</f>
        <v>4.13</v>
      </c>
      <c r="G102" s="5">
        <v>1</v>
      </c>
      <c r="H102" s="5">
        <f>F106</f>
        <v>0.6</v>
      </c>
      <c r="I102" s="5">
        <v>24</v>
      </c>
      <c r="J102" s="5">
        <v>-15</v>
      </c>
      <c r="K102" s="7">
        <f>I102-J102</f>
        <v>39</v>
      </c>
      <c r="L102" s="7">
        <f>C102*K102</f>
        <v>7.6190953263537553</v>
      </c>
      <c r="M102" s="5">
        <f>C102*F102*(I102-J102)</f>
        <v>31.466863697841013</v>
      </c>
      <c r="N102" s="8">
        <f>F102*K102</f>
        <v>161.07</v>
      </c>
      <c r="O102" s="7"/>
      <c r="P102" s="7"/>
      <c r="Q102" s="7"/>
      <c r="R102" s="7"/>
    </row>
    <row r="103" spans="2:19" x14ac:dyDescent="0.2">
      <c r="B103" s="5" t="s">
        <v>95</v>
      </c>
      <c r="C103" s="5">
        <f>SKLADBY!AD17</f>
        <v>1.5036351619299406</v>
      </c>
      <c r="D103" s="5">
        <v>2.4700000000000002</v>
      </c>
      <c r="E103" s="5">
        <f>E102</f>
        <v>2.75</v>
      </c>
      <c r="F103" s="5">
        <f>D103*E103-H103</f>
        <v>6.7925000000000004</v>
      </c>
      <c r="G103" s="5"/>
      <c r="H103" s="5"/>
      <c r="I103" s="5">
        <f>I102</f>
        <v>24</v>
      </c>
      <c r="J103" s="5">
        <v>20</v>
      </c>
      <c r="K103" s="7">
        <f>I103-J103</f>
        <v>4</v>
      </c>
      <c r="L103" s="7">
        <f>C103*K103</f>
        <v>6.0145406477197625</v>
      </c>
      <c r="M103" s="5">
        <f>C103*F103*(I103-J103)</f>
        <v>40.853767349636492</v>
      </c>
      <c r="N103" s="8">
        <f>F103*K103</f>
        <v>27.17</v>
      </c>
      <c r="O103" s="7"/>
      <c r="P103" s="7"/>
      <c r="Q103" s="7"/>
      <c r="R103" s="7"/>
    </row>
    <row r="104" spans="2:19" x14ac:dyDescent="0.2">
      <c r="B104" s="5" t="s">
        <v>95</v>
      </c>
      <c r="C104" s="5">
        <f>SKLADBY!AD17</f>
        <v>1.5036351619299406</v>
      </c>
      <c r="D104" s="5">
        <v>1.72</v>
      </c>
      <c r="E104" s="5">
        <f>E103</f>
        <v>2.75</v>
      </c>
      <c r="F104" s="5">
        <f>D104*E104-H104</f>
        <v>3.3509999999999995</v>
      </c>
      <c r="G104" s="5">
        <v>1</v>
      </c>
      <c r="H104" s="5">
        <f>F107</f>
        <v>1.379</v>
      </c>
      <c r="I104" s="5">
        <f>I103</f>
        <v>24</v>
      </c>
      <c r="J104" s="5">
        <v>20</v>
      </c>
      <c r="K104" s="7">
        <f t="shared" ref="K104:K108" si="29">I104-J104</f>
        <v>4</v>
      </c>
      <c r="L104" s="7">
        <f t="shared" ref="L104:L108" si="30">C104*K104</f>
        <v>6.0145406477197625</v>
      </c>
      <c r="M104" s="5">
        <f t="shared" ref="M104:M108" si="31">C104*F104*(I104-J104)</f>
        <v>20.15472571050892</v>
      </c>
      <c r="N104" s="8">
        <f t="shared" ref="N104:N108" si="32">F104*K104</f>
        <v>13.403999999999998</v>
      </c>
      <c r="O104" s="7"/>
      <c r="P104" s="7"/>
      <c r="Q104" s="7"/>
      <c r="R104" s="7"/>
    </row>
    <row r="105" spans="2:19" x14ac:dyDescent="0.2">
      <c r="B105" s="5" t="s">
        <v>95</v>
      </c>
      <c r="C105" s="5">
        <f>C104</f>
        <v>1.5036351619299406</v>
      </c>
      <c r="D105" s="5">
        <v>2.4700000000000002</v>
      </c>
      <c r="E105" s="5">
        <f>E104</f>
        <v>2.75</v>
      </c>
      <c r="F105" s="5">
        <f>D105*E105-H105</f>
        <v>6.7925000000000004</v>
      </c>
      <c r="G105" s="5"/>
      <c r="H105" s="5"/>
      <c r="I105" s="5">
        <f>I103</f>
        <v>24</v>
      </c>
      <c r="J105" s="5">
        <v>20</v>
      </c>
      <c r="K105" s="7">
        <f t="shared" si="29"/>
        <v>4</v>
      </c>
      <c r="L105" s="7">
        <f t="shared" si="30"/>
        <v>6.0145406477197625</v>
      </c>
      <c r="M105" s="5">
        <f t="shared" si="31"/>
        <v>40.853767349636492</v>
      </c>
      <c r="N105" s="8">
        <f t="shared" si="32"/>
        <v>27.17</v>
      </c>
      <c r="O105" s="7"/>
      <c r="P105" s="7"/>
      <c r="Q105" s="7"/>
      <c r="R105" s="7"/>
    </row>
    <row r="106" spans="2:19" x14ac:dyDescent="0.2">
      <c r="B106" s="5" t="s">
        <v>86</v>
      </c>
      <c r="C106" s="5">
        <v>0.7</v>
      </c>
      <c r="D106" s="5">
        <v>0.6</v>
      </c>
      <c r="E106" s="5">
        <v>1</v>
      </c>
      <c r="F106" s="5">
        <f t="shared" ref="F106:F107" si="33">D106*E106-H106</f>
        <v>0.6</v>
      </c>
      <c r="G106" s="5"/>
      <c r="H106" s="5"/>
      <c r="I106" s="5">
        <f>I103</f>
        <v>24</v>
      </c>
      <c r="J106" s="5">
        <v>-15</v>
      </c>
      <c r="K106" s="7">
        <f t="shared" si="29"/>
        <v>39</v>
      </c>
      <c r="L106" s="7">
        <f t="shared" si="30"/>
        <v>27.299999999999997</v>
      </c>
      <c r="M106" s="5">
        <f t="shared" si="31"/>
        <v>16.38</v>
      </c>
      <c r="N106" s="8">
        <f t="shared" si="32"/>
        <v>23.4</v>
      </c>
      <c r="O106" s="7"/>
      <c r="P106" s="7"/>
      <c r="Q106" s="7"/>
      <c r="R106" s="7"/>
    </row>
    <row r="107" spans="2:19" x14ac:dyDescent="0.2">
      <c r="B107" s="5" t="s">
        <v>94</v>
      </c>
      <c r="C107" s="5">
        <v>2.5</v>
      </c>
      <c r="D107" s="5">
        <v>0.7</v>
      </c>
      <c r="E107" s="5">
        <v>1.97</v>
      </c>
      <c r="F107" s="5">
        <f t="shared" si="33"/>
        <v>1.379</v>
      </c>
      <c r="G107" s="5"/>
      <c r="H107" s="5"/>
      <c r="I107" s="5">
        <f>I103</f>
        <v>24</v>
      </c>
      <c r="J107" s="5">
        <f>J104</f>
        <v>20</v>
      </c>
      <c r="K107" s="7">
        <f t="shared" si="29"/>
        <v>4</v>
      </c>
      <c r="L107" s="7">
        <f t="shared" si="30"/>
        <v>10</v>
      </c>
      <c r="M107" s="5">
        <f t="shared" si="31"/>
        <v>13.79</v>
      </c>
      <c r="N107" s="8">
        <f t="shared" si="32"/>
        <v>5.516</v>
      </c>
      <c r="O107" s="7"/>
      <c r="P107" s="7"/>
      <c r="Q107" s="7"/>
      <c r="R107" s="7"/>
    </row>
    <row r="108" spans="2:19" ht="15" customHeight="1" x14ac:dyDescent="0.2">
      <c r="B108" s="5" t="s">
        <v>22</v>
      </c>
      <c r="C108" s="5">
        <f>SKLADBY!K19</f>
        <v>1.767304860088365</v>
      </c>
      <c r="D108" s="5"/>
      <c r="E108" s="5"/>
      <c r="F108" s="5">
        <v>4.1500000000000004</v>
      </c>
      <c r="G108" s="5"/>
      <c r="H108" s="5"/>
      <c r="I108" s="5">
        <f>I103</f>
        <v>24</v>
      </c>
      <c r="J108" s="5">
        <v>5</v>
      </c>
      <c r="K108" s="7">
        <f t="shared" si="29"/>
        <v>19</v>
      </c>
      <c r="L108" s="7">
        <f t="shared" si="30"/>
        <v>33.578792341678934</v>
      </c>
      <c r="M108" s="5">
        <f t="shared" si="31"/>
        <v>139.3519882179676</v>
      </c>
      <c r="N108" s="8">
        <f t="shared" si="32"/>
        <v>78.850000000000009</v>
      </c>
      <c r="O108" s="7"/>
      <c r="P108" s="7"/>
      <c r="Q108" s="7"/>
      <c r="R108" s="7"/>
      <c r="S108" t="s">
        <v>8</v>
      </c>
    </row>
    <row r="109" spans="2:19" ht="15" customHeight="1" x14ac:dyDescent="0.25">
      <c r="B109" s="6"/>
      <c r="C109" s="6"/>
      <c r="D109" s="6"/>
      <c r="E109" s="6"/>
      <c r="F109" s="6"/>
      <c r="G109" s="6"/>
      <c r="H109" s="6"/>
      <c r="I109" s="6"/>
      <c r="J109" s="58" t="s">
        <v>7</v>
      </c>
      <c r="K109" s="58"/>
      <c r="L109" s="58"/>
      <c r="M109" s="6">
        <f>SUM(M102:M108)</f>
        <v>302.85111232559052</v>
      </c>
      <c r="N109" s="6"/>
      <c r="O109" s="13">
        <f>0.15*M109/(SUM(N102:N108))</f>
        <v>0.13496840825015916</v>
      </c>
      <c r="P109" s="13">
        <v>0</v>
      </c>
      <c r="Q109" s="13">
        <v>0</v>
      </c>
      <c r="R109" s="13">
        <f>1+O109+P109+Q109</f>
        <v>1.1349684082501592</v>
      </c>
      <c r="S109" t="s">
        <v>8</v>
      </c>
    </row>
    <row r="110" spans="2:19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2:19" ht="15" x14ac:dyDescent="0.2">
      <c r="B111" s="6"/>
      <c r="C111" s="6"/>
      <c r="D111" s="6"/>
      <c r="E111" s="6"/>
      <c r="F111" s="6"/>
      <c r="G111" s="6"/>
      <c r="H111" s="6"/>
      <c r="I111" s="56" t="s">
        <v>64</v>
      </c>
      <c r="J111" s="56"/>
      <c r="K111" s="13" t="s">
        <v>65</v>
      </c>
      <c r="L111" s="13">
        <v>1.5</v>
      </c>
      <c r="M111" s="6"/>
      <c r="N111" s="57" t="s">
        <v>58</v>
      </c>
      <c r="O111" s="57"/>
      <c r="P111" s="57"/>
      <c r="Q111" s="15" t="s">
        <v>60</v>
      </c>
      <c r="R111" s="15">
        <f>M109*R109</f>
        <v>343.72644489296567</v>
      </c>
    </row>
    <row r="112" spans="2:19" ht="15" x14ac:dyDescent="0.2">
      <c r="B112" s="6"/>
      <c r="C112" s="6"/>
      <c r="D112" s="6"/>
      <c r="E112" s="6"/>
      <c r="F112" s="6"/>
      <c r="G112" s="6"/>
      <c r="H112" s="6"/>
      <c r="I112" s="56" t="s">
        <v>66</v>
      </c>
      <c r="J112" s="56"/>
      <c r="K112" s="13" t="s">
        <v>67</v>
      </c>
      <c r="L112" s="13">
        <f>E103*F108</f>
        <v>11.412500000000001</v>
      </c>
      <c r="M112" s="6"/>
      <c r="N112" s="57" t="s">
        <v>59</v>
      </c>
      <c r="O112" s="57"/>
      <c r="P112" s="57"/>
      <c r="Q112" s="15" t="s">
        <v>61</v>
      </c>
      <c r="R112" s="15">
        <f>1300*L113*K106</f>
        <v>241.08906249999998</v>
      </c>
    </row>
    <row r="113" spans="2:19" ht="15" x14ac:dyDescent="0.2">
      <c r="B113" s="6"/>
      <c r="C113" s="6"/>
      <c r="D113" s="6"/>
      <c r="E113" s="6"/>
      <c r="F113" s="6"/>
      <c r="G113" s="6"/>
      <c r="H113" s="6"/>
      <c r="I113" s="56" t="s">
        <v>68</v>
      </c>
      <c r="J113" s="56"/>
      <c r="K113" s="13" t="s">
        <v>69</v>
      </c>
      <c r="L113" s="13">
        <f>L112*L111/3600</f>
        <v>4.7552083333333335E-3</v>
      </c>
      <c r="M113" s="6"/>
      <c r="N113" s="57" t="s">
        <v>62</v>
      </c>
      <c r="O113" s="57"/>
      <c r="P113" s="57"/>
      <c r="Q113" s="15" t="s">
        <v>63</v>
      </c>
      <c r="R113" s="15">
        <f>CEILING(R111+R112,10)</f>
        <v>590</v>
      </c>
    </row>
    <row r="116" spans="2:19" x14ac:dyDescent="0.2">
      <c r="B116" t="str">
        <f>REKAPITULACE!C19</f>
        <v>2.01 WC</v>
      </c>
    </row>
    <row r="118" spans="2:19" x14ac:dyDescent="0.2">
      <c r="B118" s="7" t="s">
        <v>21</v>
      </c>
      <c r="C118" s="7">
        <f>C102</f>
        <v>0.19536141862445527</v>
      </c>
      <c r="D118" s="7">
        <v>6.26</v>
      </c>
      <c r="E118" s="7">
        <v>2.2999999999999998</v>
      </c>
      <c r="F118" s="7">
        <f>D118*E118-H118</f>
        <v>12.522999999999998</v>
      </c>
      <c r="G118" s="7">
        <v>1</v>
      </c>
      <c r="H118" s="7">
        <f>F119</f>
        <v>1.875</v>
      </c>
      <c r="I118" s="7">
        <v>20</v>
      </c>
      <c r="J118" s="7">
        <v>-15</v>
      </c>
      <c r="K118" s="7">
        <f>I118-J118</f>
        <v>35</v>
      </c>
      <c r="L118" s="7">
        <f>C118*K118</f>
        <v>6.8376496518559344</v>
      </c>
      <c r="M118" s="7">
        <f>L118*F118</f>
        <v>85.627886590191849</v>
      </c>
      <c r="N118" s="8">
        <f t="shared" ref="N118:N120" si="34">F118*K118</f>
        <v>438.30499999999995</v>
      </c>
      <c r="O118" s="7"/>
      <c r="P118" s="7"/>
      <c r="Q118" s="7"/>
      <c r="R118" s="7"/>
    </row>
    <row r="119" spans="2:19" x14ac:dyDescent="0.2">
      <c r="B119" s="7" t="s">
        <v>86</v>
      </c>
      <c r="C119" s="7">
        <f>C106</f>
        <v>0.7</v>
      </c>
      <c r="D119" s="7">
        <v>1.5</v>
      </c>
      <c r="E119" s="7">
        <v>1.25</v>
      </c>
      <c r="F119" s="7">
        <f t="shared" ref="F119" si="35">D119*E119-H119</f>
        <v>1.875</v>
      </c>
      <c r="G119" s="7"/>
      <c r="H119" s="7"/>
      <c r="I119" s="7">
        <v>20</v>
      </c>
      <c r="J119" s="7">
        <v>-15</v>
      </c>
      <c r="K119" s="7">
        <f>I119-J119</f>
        <v>35</v>
      </c>
      <c r="L119" s="7">
        <f>C119*K119</f>
        <v>24.5</v>
      </c>
      <c r="M119" s="7">
        <f>L119*F119</f>
        <v>45.9375</v>
      </c>
      <c r="N119" s="8">
        <f t="shared" si="34"/>
        <v>65.625</v>
      </c>
      <c r="O119" s="7"/>
      <c r="P119" s="7"/>
      <c r="Q119" s="7"/>
      <c r="R119" s="7"/>
    </row>
    <row r="120" spans="2:19" x14ac:dyDescent="0.2">
      <c r="B120" s="7" t="s">
        <v>102</v>
      </c>
      <c r="C120" s="7">
        <f>SKLADBY!AK19</f>
        <v>0.14857208526570148</v>
      </c>
      <c r="D120" s="7"/>
      <c r="E120" s="7"/>
      <c r="F120" s="7">
        <v>13</v>
      </c>
      <c r="G120" s="7"/>
      <c r="H120" s="7"/>
      <c r="I120" s="7">
        <f>I118</f>
        <v>20</v>
      </c>
      <c r="J120" s="7">
        <v>-15</v>
      </c>
      <c r="K120" s="7">
        <f t="shared" ref="K120" si="36">I120-J120</f>
        <v>35</v>
      </c>
      <c r="L120" s="7">
        <f t="shared" ref="L120" si="37">C120*K120</f>
        <v>5.2000229842995518</v>
      </c>
      <c r="M120" s="7">
        <f t="shared" ref="M120" si="38">L120*F120</f>
        <v>67.600298795894176</v>
      </c>
      <c r="N120" s="8">
        <f t="shared" si="34"/>
        <v>455</v>
      </c>
      <c r="O120" s="7"/>
      <c r="P120" s="7"/>
      <c r="Q120" s="7" t="s">
        <v>104</v>
      </c>
      <c r="R120" s="7"/>
    </row>
    <row r="121" spans="2:19" ht="15" x14ac:dyDescent="0.25">
      <c r="B121" s="6"/>
      <c r="C121" s="6"/>
      <c r="D121" s="6"/>
      <c r="E121" s="6"/>
      <c r="G121" s="9"/>
      <c r="H121" s="9"/>
      <c r="I121" s="9"/>
      <c r="J121" s="61" t="s">
        <v>7</v>
      </c>
      <c r="K121" s="61"/>
      <c r="L121" s="61"/>
      <c r="M121" s="37">
        <f>SUM(M118:M120)</f>
        <v>199.16568538608601</v>
      </c>
      <c r="N121" s="37"/>
      <c r="O121" s="38">
        <f>0.15*M121/(SUM(N118:N120))</f>
        <v>3.1154362474750924E-2</v>
      </c>
      <c r="P121" s="38">
        <v>0</v>
      </c>
      <c r="Q121" s="38">
        <v>-0.05</v>
      </c>
      <c r="R121" s="38">
        <f>1+O121+P121+Q121</f>
        <v>0.98115436247475096</v>
      </c>
    </row>
    <row r="122" spans="2:19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2:19" ht="15" x14ac:dyDescent="0.2">
      <c r="B123" s="6"/>
      <c r="C123" s="6"/>
      <c r="D123" s="6"/>
      <c r="E123" s="6"/>
      <c r="F123" s="6"/>
      <c r="G123" s="6"/>
      <c r="H123" s="6"/>
      <c r="I123" s="56" t="s">
        <v>64</v>
      </c>
      <c r="J123" s="56"/>
      <c r="K123" s="13" t="s">
        <v>65</v>
      </c>
      <c r="L123" s="13">
        <v>0.5</v>
      </c>
      <c r="M123" s="6"/>
      <c r="N123" s="57" t="s">
        <v>58</v>
      </c>
      <c r="O123" s="57"/>
      <c r="P123" s="57"/>
      <c r="Q123" s="15" t="s">
        <v>60</v>
      </c>
      <c r="R123" s="15">
        <f>M121*R121</f>
        <v>195.41228107183204</v>
      </c>
      <c r="S123" t="s">
        <v>8</v>
      </c>
    </row>
    <row r="124" spans="2:19" ht="15" x14ac:dyDescent="0.2">
      <c r="B124" s="6"/>
      <c r="C124" s="6"/>
      <c r="D124" s="6"/>
      <c r="E124" s="6"/>
      <c r="F124" s="6"/>
      <c r="G124" s="6"/>
      <c r="H124" s="6"/>
      <c r="I124" s="56" t="s">
        <v>66</v>
      </c>
      <c r="J124" s="56"/>
      <c r="K124" s="13" t="s">
        <v>67</v>
      </c>
      <c r="L124" s="13">
        <f>F120*E118</f>
        <v>29.9</v>
      </c>
      <c r="M124" s="6"/>
      <c r="N124" s="57" t="s">
        <v>59</v>
      </c>
      <c r="O124" s="57"/>
      <c r="P124" s="57"/>
      <c r="Q124" s="15" t="s">
        <v>61</v>
      </c>
      <c r="R124" s="15">
        <f>1300*L125*K118</f>
        <v>188.95138888888889</v>
      </c>
      <c r="S124" t="s">
        <v>8</v>
      </c>
    </row>
    <row r="125" spans="2:19" ht="15" x14ac:dyDescent="0.2">
      <c r="B125" s="6"/>
      <c r="C125" s="6"/>
      <c r="D125" s="6"/>
      <c r="E125" s="6"/>
      <c r="F125" s="6"/>
      <c r="G125" s="6"/>
      <c r="H125" s="6"/>
      <c r="I125" s="56" t="s">
        <v>68</v>
      </c>
      <c r="J125" s="56"/>
      <c r="K125" s="13" t="s">
        <v>69</v>
      </c>
      <c r="L125" s="13">
        <f>L124*L123/3600</f>
        <v>4.1527777777777778E-3</v>
      </c>
      <c r="M125" s="6"/>
      <c r="N125" s="57" t="s">
        <v>62</v>
      </c>
      <c r="O125" s="57"/>
      <c r="P125" s="57"/>
      <c r="Q125" s="15" t="s">
        <v>63</v>
      </c>
      <c r="R125" s="15">
        <f>CEILING(R123+R124,10)</f>
        <v>390</v>
      </c>
      <c r="S125" t="s">
        <v>8</v>
      </c>
    </row>
    <row r="126" spans="2:19" ht="15" x14ac:dyDescent="0.2">
      <c r="B126" s="6"/>
      <c r="C126" s="6"/>
      <c r="D126" s="6"/>
      <c r="E126" s="6"/>
      <c r="F126" s="6"/>
      <c r="G126" s="6"/>
      <c r="H126" s="6"/>
      <c r="I126" s="59"/>
      <c r="J126" s="59"/>
      <c r="M126" s="6"/>
      <c r="N126" s="60"/>
      <c r="O126" s="60"/>
      <c r="P126" s="60"/>
    </row>
    <row r="127" spans="2:19" ht="15" x14ac:dyDescent="0.2">
      <c r="B127" s="6"/>
      <c r="C127" s="6"/>
      <c r="D127" s="6"/>
      <c r="E127" s="6"/>
      <c r="F127" s="6"/>
      <c r="G127" s="6"/>
      <c r="H127" s="6"/>
      <c r="I127" s="59"/>
      <c r="J127" s="59"/>
      <c r="M127" s="6"/>
      <c r="N127" s="60"/>
      <c r="O127" s="60"/>
      <c r="P127" s="60"/>
    </row>
    <row r="128" spans="2:19" x14ac:dyDescent="0.2">
      <c r="B128" s="24" t="str">
        <f>REKAPITULACE!C20</f>
        <v>2.01 SCHODIŠTĚ</v>
      </c>
    </row>
    <row r="130" spans="2:19" x14ac:dyDescent="0.2">
      <c r="B130" s="5" t="s">
        <v>21</v>
      </c>
      <c r="C130" s="5">
        <f>SKLADBY!E18</f>
        <v>0.19536141862445527</v>
      </c>
      <c r="D130" s="5">
        <v>8.89</v>
      </c>
      <c r="E130" s="5">
        <v>2.2999999999999998</v>
      </c>
      <c r="F130" s="5">
        <f>D130*E130-H130</f>
        <v>18.571999999999999</v>
      </c>
      <c r="G130" s="5">
        <v>1</v>
      </c>
      <c r="H130" s="5">
        <f>F131</f>
        <v>1.875</v>
      </c>
      <c r="I130" s="5">
        <v>20</v>
      </c>
      <c r="J130" s="5">
        <v>-15</v>
      </c>
      <c r="K130" s="7">
        <f>I130-J130</f>
        <v>35</v>
      </c>
      <c r="L130" s="7">
        <f>C130*K130</f>
        <v>6.8376496518559344</v>
      </c>
      <c r="M130" s="5">
        <f>C130*F130*(I130-J130)</f>
        <v>126.98882933426842</v>
      </c>
      <c r="N130" s="8">
        <f>F130*K130</f>
        <v>650.02</v>
      </c>
      <c r="O130" s="7"/>
      <c r="P130" s="7"/>
      <c r="Q130" s="7"/>
      <c r="R130" s="7"/>
    </row>
    <row r="131" spans="2:19" x14ac:dyDescent="0.2">
      <c r="B131" s="5" t="s">
        <v>86</v>
      </c>
      <c r="C131" s="5">
        <v>0.7</v>
      </c>
      <c r="D131" s="5">
        <v>1.5</v>
      </c>
      <c r="E131" s="5">
        <v>1.25</v>
      </c>
      <c r="F131" s="5">
        <f>D131*E131-H131</f>
        <v>1.875</v>
      </c>
      <c r="G131" s="5"/>
      <c r="H131" s="5"/>
      <c r="I131" s="5">
        <v>20</v>
      </c>
      <c r="J131" s="5">
        <v>-15</v>
      </c>
      <c r="K131" s="7">
        <f>I131-J131</f>
        <v>35</v>
      </c>
      <c r="L131" s="7">
        <f>C131*K131</f>
        <v>24.5</v>
      </c>
      <c r="M131" s="5">
        <f>C131*F131*(I131-J131)</f>
        <v>45.9375</v>
      </c>
      <c r="N131" s="8">
        <f>F131*K131</f>
        <v>65.625</v>
      </c>
      <c r="O131" s="7"/>
      <c r="P131" s="7"/>
      <c r="Q131" s="7"/>
      <c r="R131" s="7"/>
    </row>
    <row r="132" spans="2:19" x14ac:dyDescent="0.2">
      <c r="B132" s="5" t="s">
        <v>102</v>
      </c>
      <c r="C132" s="5">
        <f>C120</f>
        <v>0.14857208526570148</v>
      </c>
      <c r="D132" s="5"/>
      <c r="E132" s="5"/>
      <c r="F132" s="5">
        <v>16.47</v>
      </c>
      <c r="G132" s="5"/>
      <c r="H132" s="5"/>
      <c r="I132" s="5">
        <v>20</v>
      </c>
      <c r="J132" s="5">
        <v>-15</v>
      </c>
      <c r="K132" s="7">
        <f>I132-J132</f>
        <v>35</v>
      </c>
      <c r="L132" s="7">
        <f>C132*K132</f>
        <v>5.2000229842995518</v>
      </c>
      <c r="M132" s="5">
        <f>C132*F132*(I132-J132)</f>
        <v>85.64437855141361</v>
      </c>
      <c r="N132" s="8">
        <f t="shared" ref="N132" si="39">F132*K132</f>
        <v>576.44999999999993</v>
      </c>
      <c r="O132" s="7"/>
      <c r="P132" s="8" t="s">
        <v>80</v>
      </c>
      <c r="Q132" s="7" t="s">
        <v>105</v>
      </c>
      <c r="R132" s="7"/>
    </row>
    <row r="133" spans="2:19" ht="15" x14ac:dyDescent="0.25">
      <c r="B133" s="6"/>
      <c r="C133" s="6"/>
      <c r="D133" s="6"/>
      <c r="E133" s="6"/>
      <c r="F133" s="6"/>
      <c r="G133" s="6"/>
      <c r="H133" s="6"/>
      <c r="I133" s="6"/>
      <c r="J133" s="58" t="s">
        <v>7</v>
      </c>
      <c r="K133" s="58"/>
      <c r="L133" s="58"/>
      <c r="M133" s="6">
        <f>SUM(M130:M132)</f>
        <v>258.57070788568205</v>
      </c>
      <c r="N133" s="6"/>
      <c r="O133" s="13">
        <f>0.15*M133/(SUM(N130:N132))</f>
        <v>3.0017611849633589E-2</v>
      </c>
      <c r="P133" s="13">
        <v>0</v>
      </c>
      <c r="Q133" s="13">
        <v>0.05</v>
      </c>
      <c r="R133" s="13">
        <f>1+O133+P133+Q133</f>
        <v>1.0800176118496336</v>
      </c>
    </row>
    <row r="134" spans="2:19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2:19" ht="15" x14ac:dyDescent="0.2">
      <c r="B135" s="6"/>
      <c r="C135" s="6"/>
      <c r="D135" s="6"/>
      <c r="E135" s="6"/>
      <c r="F135" s="6"/>
      <c r="G135" s="6"/>
      <c r="H135" s="6"/>
      <c r="I135" s="56" t="s">
        <v>64</v>
      </c>
      <c r="J135" s="56"/>
      <c r="K135" s="13" t="s">
        <v>65</v>
      </c>
      <c r="L135" s="13">
        <v>1</v>
      </c>
      <c r="M135" s="6"/>
      <c r="N135" s="57" t="s">
        <v>58</v>
      </c>
      <c r="O135" s="57"/>
      <c r="P135" s="57"/>
      <c r="Q135" s="15" t="s">
        <v>60</v>
      </c>
      <c r="R135" s="15">
        <f>M133*R133</f>
        <v>279.26091842496356</v>
      </c>
      <c r="S135" t="s">
        <v>8</v>
      </c>
    </row>
    <row r="136" spans="2:19" ht="15" x14ac:dyDescent="0.2">
      <c r="B136" s="6"/>
      <c r="C136" s="6"/>
      <c r="D136" s="6"/>
      <c r="E136" s="6"/>
      <c r="F136" s="6"/>
      <c r="G136" s="6"/>
      <c r="H136" s="6"/>
      <c r="I136" s="56" t="s">
        <v>66</v>
      </c>
      <c r="J136" s="56"/>
      <c r="K136" s="13" t="s">
        <v>67</v>
      </c>
      <c r="L136" s="13">
        <f>F132*E130</f>
        <v>37.880999999999993</v>
      </c>
      <c r="M136" s="6"/>
      <c r="N136" s="57" t="s">
        <v>59</v>
      </c>
      <c r="O136" s="57"/>
      <c r="P136" s="57"/>
      <c r="Q136" s="15" t="s">
        <v>61</v>
      </c>
      <c r="R136" s="15">
        <f>1300*L137*K130</f>
        <v>478.77374999999995</v>
      </c>
      <c r="S136" t="s">
        <v>8</v>
      </c>
    </row>
    <row r="137" spans="2:19" ht="15" x14ac:dyDescent="0.2">
      <c r="B137" s="6"/>
      <c r="C137" s="6"/>
      <c r="D137" s="6"/>
      <c r="E137" s="6"/>
      <c r="F137" s="6"/>
      <c r="G137" s="6"/>
      <c r="H137" s="6"/>
      <c r="I137" s="56" t="s">
        <v>68</v>
      </c>
      <c r="J137" s="56"/>
      <c r="K137" s="13" t="s">
        <v>69</v>
      </c>
      <c r="L137" s="13">
        <f>L136*L135/3600</f>
        <v>1.0522499999999999E-2</v>
      </c>
      <c r="M137" s="6"/>
      <c r="N137" s="57" t="s">
        <v>62</v>
      </c>
      <c r="O137" s="57"/>
      <c r="P137" s="57"/>
      <c r="Q137" s="15" t="s">
        <v>63</v>
      </c>
      <c r="R137" s="15">
        <f>CEILING(R135+R136,10)</f>
        <v>760</v>
      </c>
      <c r="S137" t="s">
        <v>8</v>
      </c>
    </row>
    <row r="138" spans="2:19" x14ac:dyDescent="0.2">
      <c r="B138" s="24" t="str">
        <f>REKAPITULACE!C21</f>
        <v>2.02 CHODBA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O138" s="6"/>
      <c r="P138" s="6"/>
      <c r="Q138" s="6"/>
      <c r="R138" s="6"/>
    </row>
    <row r="139" spans="2:19" x14ac:dyDescent="0.2">
      <c r="B139" s="5" t="s">
        <v>21</v>
      </c>
      <c r="C139" s="5">
        <f>C130</f>
        <v>0.19536141862445527</v>
      </c>
      <c r="D139" s="5">
        <v>1.5</v>
      </c>
      <c r="E139" s="5">
        <v>2.2999999999999998</v>
      </c>
      <c r="F139" s="5">
        <f>D139*E139-H139</f>
        <v>3.4499999999999997</v>
      </c>
      <c r="G139" s="5"/>
      <c r="H139" s="5"/>
      <c r="I139" s="5">
        <v>20</v>
      </c>
      <c r="J139" s="5">
        <v>-15</v>
      </c>
      <c r="K139" s="7">
        <f>I139-J139</f>
        <v>35</v>
      </c>
      <c r="L139" s="7">
        <f>C139*K139</f>
        <v>6.8376496518559344</v>
      </c>
      <c r="M139" s="5">
        <f>C139*F139*(I139-J139)</f>
        <v>23.58989129890297</v>
      </c>
      <c r="N139" s="8">
        <f>F139*K139</f>
        <v>120.74999999999999</v>
      </c>
      <c r="O139" s="7"/>
      <c r="P139" s="7"/>
      <c r="Q139" s="7"/>
      <c r="R139" s="7"/>
    </row>
    <row r="140" spans="2:19" x14ac:dyDescent="0.2">
      <c r="B140" s="5" t="s">
        <v>102</v>
      </c>
      <c r="C140" s="5">
        <f>C132</f>
        <v>0.14857208526570148</v>
      </c>
      <c r="D140" s="5"/>
      <c r="E140" s="5"/>
      <c r="F140" s="5">
        <v>4.51</v>
      </c>
      <c r="G140" s="5"/>
      <c r="H140" s="5"/>
      <c r="I140" s="5">
        <v>20</v>
      </c>
      <c r="J140" s="5">
        <v>-15</v>
      </c>
      <c r="K140" s="7">
        <f>I140-J140</f>
        <v>35</v>
      </c>
      <c r="L140" s="7">
        <f>C140*K140</f>
        <v>5.2000229842995518</v>
      </c>
      <c r="M140" s="5">
        <f>C140*F140*(I140-J140)</f>
        <v>23.452103659190978</v>
      </c>
      <c r="N140" s="8">
        <f t="shared" ref="N140" si="40">F140*K140</f>
        <v>157.85</v>
      </c>
      <c r="O140" s="7"/>
      <c r="P140" s="8" t="s">
        <v>80</v>
      </c>
      <c r="Q140" s="7" t="s">
        <v>105</v>
      </c>
      <c r="R140" s="7"/>
    </row>
    <row r="141" spans="2:19" ht="15" x14ac:dyDescent="0.25">
      <c r="B141" s="6"/>
      <c r="C141" s="6"/>
      <c r="D141" s="6"/>
      <c r="E141" s="6"/>
      <c r="F141" s="6"/>
      <c r="G141" s="6"/>
      <c r="H141" s="6"/>
      <c r="I141" s="6"/>
      <c r="J141" s="58" t="s">
        <v>7</v>
      </c>
      <c r="K141" s="58"/>
      <c r="L141" s="58"/>
      <c r="M141" s="6">
        <f>SUM(M139:M140)</f>
        <v>47.041994958093952</v>
      </c>
      <c r="N141" s="6"/>
      <c r="O141" s="13">
        <f>0.15*M141/(SUM(N139:N140))</f>
        <v>2.5327707263869681E-2</v>
      </c>
      <c r="P141" s="13">
        <v>0</v>
      </c>
      <c r="Q141" s="13">
        <v>0.05</v>
      </c>
      <c r="R141" s="13">
        <f>1+O141+P141+Q141</f>
        <v>1.0753277072638696</v>
      </c>
    </row>
    <row r="142" spans="2:19" ht="15" customHeight="1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2:19" ht="15" customHeight="1" x14ac:dyDescent="0.2">
      <c r="B143" s="6"/>
      <c r="C143" s="6"/>
      <c r="D143" s="6"/>
      <c r="E143" s="6"/>
      <c r="F143" s="6"/>
      <c r="G143" s="6"/>
      <c r="H143" s="6"/>
      <c r="I143" s="56" t="s">
        <v>64</v>
      </c>
      <c r="J143" s="56"/>
      <c r="K143" s="13" t="s">
        <v>65</v>
      </c>
      <c r="L143" s="13">
        <v>1</v>
      </c>
      <c r="M143" s="6"/>
      <c r="N143" s="57" t="s">
        <v>58</v>
      </c>
      <c r="O143" s="57"/>
      <c r="P143" s="57"/>
      <c r="Q143" s="15" t="s">
        <v>60</v>
      </c>
      <c r="R143" s="15">
        <f>M141*R141</f>
        <v>50.58556058340568</v>
      </c>
      <c r="S143" t="s">
        <v>8</v>
      </c>
    </row>
    <row r="144" spans="2:19" ht="15" customHeight="1" x14ac:dyDescent="0.2">
      <c r="B144" s="6"/>
      <c r="C144" s="6"/>
      <c r="D144" s="6"/>
      <c r="E144" s="6"/>
      <c r="F144" s="6"/>
      <c r="G144" s="6"/>
      <c r="H144" s="6"/>
      <c r="I144" s="56" t="s">
        <v>66</v>
      </c>
      <c r="J144" s="56"/>
      <c r="K144" s="13" t="s">
        <v>67</v>
      </c>
      <c r="L144" s="13">
        <f>F140*E139</f>
        <v>10.372999999999999</v>
      </c>
      <c r="M144" s="6"/>
      <c r="N144" s="57" t="s">
        <v>59</v>
      </c>
      <c r="O144" s="57"/>
      <c r="P144" s="57"/>
      <c r="Q144" s="15" t="s">
        <v>61</v>
      </c>
      <c r="R144" s="15">
        <f>1300*L145*K139</f>
        <v>131.10319444444443</v>
      </c>
      <c r="S144" t="s">
        <v>8</v>
      </c>
    </row>
    <row r="145" spans="2:19" ht="15" x14ac:dyDescent="0.2">
      <c r="B145" s="6"/>
      <c r="C145" s="6"/>
      <c r="D145" s="6"/>
      <c r="E145" s="6"/>
      <c r="F145" s="6"/>
      <c r="G145" s="6"/>
      <c r="H145" s="6"/>
      <c r="I145" s="56" t="s">
        <v>68</v>
      </c>
      <c r="J145" s="56"/>
      <c r="K145" s="13" t="s">
        <v>69</v>
      </c>
      <c r="L145" s="13">
        <f>L144*L143/3600</f>
        <v>2.8813888888888886E-3</v>
      </c>
      <c r="M145" s="6"/>
      <c r="N145" s="57" t="s">
        <v>62</v>
      </c>
      <c r="O145" s="57"/>
      <c r="P145" s="57"/>
      <c r="Q145" s="15" t="s">
        <v>63</v>
      </c>
      <c r="R145" s="15">
        <f>CEILING(R143+R144,10)</f>
        <v>190</v>
      </c>
      <c r="S145" t="s">
        <v>8</v>
      </c>
    </row>
    <row r="147" spans="2:19" x14ac:dyDescent="0.2">
      <c r="B147" t="str">
        <f>REKAPITULACE!C22</f>
        <v>2.03 POKOJ II</v>
      </c>
    </row>
    <row r="149" spans="2:19" x14ac:dyDescent="0.2">
      <c r="B149" s="7" t="s">
        <v>21</v>
      </c>
      <c r="C149" s="7">
        <f>C130</f>
        <v>0.19536141862445527</v>
      </c>
      <c r="D149" s="7">
        <v>8.1</v>
      </c>
      <c r="E149" s="7">
        <v>2.2999999999999998</v>
      </c>
      <c r="F149" s="5">
        <f>D149*E149-H149</f>
        <v>16.754999999999999</v>
      </c>
      <c r="G149" s="7">
        <v>1</v>
      </c>
      <c r="H149" s="7">
        <f>F150</f>
        <v>1.875</v>
      </c>
      <c r="I149" s="7">
        <v>20</v>
      </c>
      <c r="J149" s="7">
        <v>-15</v>
      </c>
      <c r="K149" s="7">
        <f>I149-J149</f>
        <v>35</v>
      </c>
      <c r="L149" s="7">
        <f>C149*K149</f>
        <v>6.8376496518559344</v>
      </c>
      <c r="M149" s="7">
        <f>L149*F149</f>
        <v>114.56481991684618</v>
      </c>
      <c r="N149" s="8">
        <f t="shared" ref="N149:N151" si="41">F149*K149</f>
        <v>586.42499999999995</v>
      </c>
      <c r="O149" s="7"/>
      <c r="P149" s="7"/>
      <c r="Q149" s="7"/>
      <c r="R149" s="7"/>
    </row>
    <row r="150" spans="2:19" x14ac:dyDescent="0.2">
      <c r="B150" s="7" t="s">
        <v>86</v>
      </c>
      <c r="C150" s="7">
        <v>0.7</v>
      </c>
      <c r="D150" s="7">
        <v>1.5</v>
      </c>
      <c r="E150" s="7">
        <v>1.25</v>
      </c>
      <c r="F150" s="7">
        <f>D150*E150-H150</f>
        <v>1.875</v>
      </c>
      <c r="G150" s="7"/>
      <c r="H150" s="7"/>
      <c r="I150" s="7">
        <v>20</v>
      </c>
      <c r="J150" s="7">
        <v>-15</v>
      </c>
      <c r="K150" s="7">
        <f>I150-J150</f>
        <v>35</v>
      </c>
      <c r="L150" s="7">
        <f>C150*K150</f>
        <v>24.5</v>
      </c>
      <c r="M150" s="7">
        <f>L150*F150</f>
        <v>45.9375</v>
      </c>
      <c r="N150" s="8">
        <f t="shared" si="41"/>
        <v>65.625</v>
      </c>
      <c r="O150" s="7"/>
      <c r="P150" s="7"/>
      <c r="Q150" s="7"/>
      <c r="R150" s="7"/>
    </row>
    <row r="151" spans="2:19" x14ac:dyDescent="0.2">
      <c r="B151" s="7" t="s">
        <v>102</v>
      </c>
      <c r="C151" s="7">
        <f>C140</f>
        <v>0.14857208526570148</v>
      </c>
      <c r="D151" s="7"/>
      <c r="E151" s="7"/>
      <c r="F151" s="7">
        <v>16.23</v>
      </c>
      <c r="G151" s="7"/>
      <c r="H151" s="7"/>
      <c r="I151" s="7">
        <f>I149</f>
        <v>20</v>
      </c>
      <c r="J151" s="7">
        <v>-15</v>
      </c>
      <c r="K151" s="7">
        <f t="shared" ref="K151" si="42">I151-J151</f>
        <v>35</v>
      </c>
      <c r="L151" s="7">
        <f t="shared" ref="L151" si="43">C151*K151</f>
        <v>5.2000229842995518</v>
      </c>
      <c r="M151" s="7">
        <f t="shared" ref="M151" si="44">L151*F151</f>
        <v>84.396373035181725</v>
      </c>
      <c r="N151" s="8">
        <f t="shared" si="41"/>
        <v>568.05000000000007</v>
      </c>
      <c r="O151" s="7"/>
      <c r="P151" s="7"/>
      <c r="Q151" s="7" t="s">
        <v>110</v>
      </c>
      <c r="R151" s="7"/>
    </row>
    <row r="152" spans="2:19" ht="15" x14ac:dyDescent="0.25">
      <c r="B152" s="6"/>
      <c r="C152" s="6"/>
      <c r="D152" s="6"/>
      <c r="E152" s="6"/>
      <c r="G152" s="9"/>
      <c r="H152" s="9"/>
      <c r="I152" s="9"/>
      <c r="J152" s="61" t="s">
        <v>7</v>
      </c>
      <c r="K152" s="61"/>
      <c r="L152" s="61"/>
      <c r="M152" s="37">
        <f>SUM(M149:M151)</f>
        <v>244.89869295202789</v>
      </c>
      <c r="N152" s="37"/>
      <c r="O152" s="38">
        <f>0.15*M152/(SUM(N149:N151))</f>
        <v>3.0108027164006384E-2</v>
      </c>
      <c r="P152" s="38">
        <v>0</v>
      </c>
      <c r="Q152" s="38">
        <v>-0.1</v>
      </c>
      <c r="R152" s="38">
        <f>1+O152+P152+Q152</f>
        <v>0.93010802716400642</v>
      </c>
    </row>
    <row r="153" spans="2:19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2:19" ht="15" x14ac:dyDescent="0.2">
      <c r="B154" s="6"/>
      <c r="C154" s="6"/>
      <c r="D154" s="6"/>
      <c r="E154" s="6"/>
      <c r="F154" s="6"/>
      <c r="G154" s="6"/>
      <c r="H154" s="6"/>
      <c r="I154" s="56" t="s">
        <v>64</v>
      </c>
      <c r="J154" s="56"/>
      <c r="K154" s="13" t="s">
        <v>65</v>
      </c>
      <c r="L154" s="13">
        <v>0.5</v>
      </c>
      <c r="M154" s="6"/>
      <c r="N154" s="57" t="s">
        <v>58</v>
      </c>
      <c r="O154" s="57"/>
      <c r="P154" s="57"/>
      <c r="Q154" s="15" t="s">
        <v>60</v>
      </c>
      <c r="R154" s="15">
        <f>M152*R152</f>
        <v>227.78224015665441</v>
      </c>
      <c r="S154" t="s">
        <v>8</v>
      </c>
    </row>
    <row r="155" spans="2:19" ht="15" x14ac:dyDescent="0.2">
      <c r="B155" s="6"/>
      <c r="C155" s="6"/>
      <c r="D155" s="6"/>
      <c r="E155" s="6"/>
      <c r="F155" s="6"/>
      <c r="G155" s="6"/>
      <c r="H155" s="6"/>
      <c r="I155" s="56" t="s">
        <v>66</v>
      </c>
      <c r="J155" s="56"/>
      <c r="K155" s="13" t="s">
        <v>67</v>
      </c>
      <c r="L155" s="13">
        <f>F151*2</f>
        <v>32.46</v>
      </c>
      <c r="M155" s="6"/>
      <c r="N155" s="57" t="s">
        <v>59</v>
      </c>
      <c r="O155" s="57"/>
      <c r="P155" s="57"/>
      <c r="Q155" s="15" t="s">
        <v>61</v>
      </c>
      <c r="R155" s="15">
        <f>1300*L156*K149</f>
        <v>205.12916666666669</v>
      </c>
      <c r="S155" t="s">
        <v>8</v>
      </c>
    </row>
    <row r="156" spans="2:19" ht="15" x14ac:dyDescent="0.2">
      <c r="B156" s="6"/>
      <c r="C156" s="6"/>
      <c r="D156" s="6"/>
      <c r="E156" s="6"/>
      <c r="F156" s="6"/>
      <c r="G156" s="6"/>
      <c r="H156" s="6"/>
      <c r="I156" s="56" t="s">
        <v>68</v>
      </c>
      <c r="J156" s="56"/>
      <c r="K156" s="13" t="s">
        <v>69</v>
      </c>
      <c r="L156" s="13">
        <f>L155*L154/3600</f>
        <v>4.5083333333333338E-3</v>
      </c>
      <c r="M156" s="6"/>
      <c r="N156" s="57" t="s">
        <v>62</v>
      </c>
      <c r="O156" s="57"/>
      <c r="P156" s="57"/>
      <c r="Q156" s="15" t="s">
        <v>63</v>
      </c>
      <c r="R156" s="15">
        <f>CEILING(R154+R155,10)</f>
        <v>440</v>
      </c>
      <c r="S156" t="s">
        <v>8</v>
      </c>
    </row>
    <row r="158" spans="2:19" x14ac:dyDescent="0.2">
      <c r="B158" t="str">
        <f>REKAPITULACE!C23</f>
        <v>2.04 POKOJ I</v>
      </c>
    </row>
    <row r="159" spans="2:19" x14ac:dyDescent="0.2">
      <c r="B159" s="5" t="s">
        <v>21</v>
      </c>
      <c r="C159" s="5">
        <f>C149</f>
        <v>0.19536141862445527</v>
      </c>
      <c r="D159" s="5">
        <v>4.9249999999999998</v>
      </c>
      <c r="E159" s="5">
        <f>E149</f>
        <v>2.2999999999999998</v>
      </c>
      <c r="F159" s="5">
        <f>D159*E159-H159</f>
        <v>9.4524999999999988</v>
      </c>
      <c r="G159" s="5">
        <v>1</v>
      </c>
      <c r="H159" s="5">
        <f>F161</f>
        <v>1.875</v>
      </c>
      <c r="I159" s="5">
        <v>20</v>
      </c>
      <c r="J159" s="5">
        <f>J149</f>
        <v>-15</v>
      </c>
      <c r="K159" s="7">
        <f>I159-J159</f>
        <v>35</v>
      </c>
      <c r="L159" s="7">
        <f>C159*K159</f>
        <v>6.8376496518559344</v>
      </c>
      <c r="M159" s="5">
        <f>C159*F159*(I159-J159)</f>
        <v>64.632883334168213</v>
      </c>
      <c r="N159" s="8">
        <f>F159*K159</f>
        <v>330.83749999999998</v>
      </c>
      <c r="O159" s="7"/>
      <c r="P159" s="7"/>
      <c r="Q159" s="7"/>
      <c r="R159" s="7"/>
    </row>
    <row r="160" spans="2:19" x14ac:dyDescent="0.2">
      <c r="B160" s="5" t="s">
        <v>21</v>
      </c>
      <c r="C160" s="5">
        <f>C159</f>
        <v>0.19536141862445527</v>
      </c>
      <c r="D160" s="5">
        <v>5.3</v>
      </c>
      <c r="E160" s="5">
        <f>E149</f>
        <v>2.2999999999999998</v>
      </c>
      <c r="F160" s="5">
        <f>D160*E160-H160</f>
        <v>10.0025</v>
      </c>
      <c r="G160" s="5">
        <v>1</v>
      </c>
      <c r="H160" s="5">
        <f>F162</f>
        <v>2.1875</v>
      </c>
      <c r="I160" s="5">
        <v>20</v>
      </c>
      <c r="J160" s="5">
        <v>-15</v>
      </c>
      <c r="K160" s="7">
        <f>I160-J160</f>
        <v>35</v>
      </c>
      <c r="L160" s="7">
        <f>C160*K160</f>
        <v>6.8376496518559344</v>
      </c>
      <c r="M160" s="5">
        <f>C160*F160*(I160-J160)</f>
        <v>68.393590642688977</v>
      </c>
      <c r="N160" s="8">
        <f>F160*K160</f>
        <v>350.08749999999998</v>
      </c>
      <c r="O160" s="7"/>
      <c r="P160" s="7"/>
      <c r="Q160" s="7"/>
      <c r="R160" s="7"/>
    </row>
    <row r="161" spans="2:19" x14ac:dyDescent="0.2">
      <c r="B161" s="5" t="s">
        <v>86</v>
      </c>
      <c r="C161" s="5">
        <v>0.7</v>
      </c>
      <c r="D161" s="5">
        <v>1.5</v>
      </c>
      <c r="E161" s="5">
        <v>1.25</v>
      </c>
      <c r="F161" s="5">
        <f>D161*E161-H161</f>
        <v>1.875</v>
      </c>
      <c r="G161" s="5"/>
      <c r="H161" s="5"/>
      <c r="I161" s="5">
        <v>20</v>
      </c>
      <c r="J161" s="5">
        <v>-15</v>
      </c>
      <c r="K161" s="7">
        <f>I161-J161</f>
        <v>35</v>
      </c>
      <c r="L161" s="7">
        <f>C161*K161</f>
        <v>24.5</v>
      </c>
      <c r="M161" s="5">
        <f>C161*F161*(I161-J161)</f>
        <v>45.9375</v>
      </c>
      <c r="N161" s="8">
        <f>F161*K161</f>
        <v>65.625</v>
      </c>
      <c r="O161" s="7"/>
      <c r="P161" s="7"/>
      <c r="Q161" s="7"/>
      <c r="R161" s="7"/>
    </row>
    <row r="162" spans="2:19" x14ac:dyDescent="0.2">
      <c r="B162" s="5" t="s">
        <v>86</v>
      </c>
      <c r="C162" s="5">
        <v>0.7</v>
      </c>
      <c r="D162" s="5">
        <v>1.75</v>
      </c>
      <c r="E162" s="5">
        <v>1.25</v>
      </c>
      <c r="F162" s="5">
        <f>D162*E162-H162</f>
        <v>2.1875</v>
      </c>
      <c r="G162" s="5"/>
      <c r="H162" s="5"/>
      <c r="I162" s="5">
        <v>20</v>
      </c>
      <c r="J162" s="5">
        <v>-15</v>
      </c>
      <c r="K162" s="7">
        <f>I162-J162</f>
        <v>35</v>
      </c>
      <c r="L162" s="7">
        <f>C162*K162</f>
        <v>24.5</v>
      </c>
      <c r="M162" s="5">
        <f>C162*F162*(I162-J162)</f>
        <v>53.59375</v>
      </c>
      <c r="N162" s="8">
        <f>F162*K162</f>
        <v>76.5625</v>
      </c>
      <c r="O162" s="7"/>
      <c r="P162" s="7"/>
      <c r="Q162" s="7"/>
      <c r="R162" s="7"/>
    </row>
    <row r="163" spans="2:19" x14ac:dyDescent="0.2">
      <c r="B163" s="5" t="s">
        <v>102</v>
      </c>
      <c r="C163" s="5">
        <f>C151</f>
        <v>0.14857208526570148</v>
      </c>
      <c r="D163" s="5"/>
      <c r="E163" s="5"/>
      <c r="F163" s="5">
        <v>19</v>
      </c>
      <c r="G163" s="5"/>
      <c r="H163" s="5"/>
      <c r="I163" s="5">
        <v>20</v>
      </c>
      <c r="J163" s="5">
        <v>-15</v>
      </c>
      <c r="K163" s="7">
        <f>I163-J163</f>
        <v>35</v>
      </c>
      <c r="L163" s="7">
        <f>C163*K163</f>
        <v>5.2000229842995518</v>
      </c>
      <c r="M163" s="5">
        <f>C163*F163*(I163-J163)</f>
        <v>98.800436701691481</v>
      </c>
      <c r="N163" s="8">
        <f t="shared" ref="N163" si="45">F163*K163</f>
        <v>665</v>
      </c>
      <c r="O163" s="7"/>
      <c r="P163" s="8" t="s">
        <v>80</v>
      </c>
      <c r="Q163" s="7" t="s">
        <v>101</v>
      </c>
      <c r="R163" s="7"/>
    </row>
    <row r="164" spans="2:19" ht="15" x14ac:dyDescent="0.25">
      <c r="B164" s="6"/>
      <c r="C164" s="6"/>
      <c r="D164" s="6"/>
      <c r="E164" s="6"/>
      <c r="F164" s="6"/>
      <c r="G164" s="6"/>
      <c r="H164" s="6"/>
      <c r="I164" s="6"/>
      <c r="J164" s="58" t="s">
        <v>7</v>
      </c>
      <c r="K164" s="58"/>
      <c r="L164" s="58"/>
      <c r="M164" s="6">
        <f>SUM(M159:M163)</f>
        <v>331.35816067854864</v>
      </c>
      <c r="N164" s="6"/>
      <c r="O164" s="13">
        <f>0.15*M164/(SUM(N159:N163))</f>
        <v>3.3400515150421958E-2</v>
      </c>
      <c r="P164" s="13">
        <v>0</v>
      </c>
      <c r="Q164" s="13">
        <v>-0.25</v>
      </c>
      <c r="R164" s="13">
        <f>1+O164+P164+Q164</f>
        <v>0.78340051515042197</v>
      </c>
    </row>
    <row r="165" spans="2:19" ht="15" customHeight="1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2:19" ht="15" customHeight="1" x14ac:dyDescent="0.2">
      <c r="B166" s="6"/>
      <c r="C166" s="6"/>
      <c r="D166" s="6"/>
      <c r="E166" s="6"/>
      <c r="F166" s="6"/>
      <c r="G166" s="6"/>
      <c r="H166" s="6"/>
      <c r="I166" s="56" t="s">
        <v>64</v>
      </c>
      <c r="J166" s="56"/>
      <c r="K166" s="13" t="s">
        <v>65</v>
      </c>
      <c r="L166" s="13">
        <v>0.5</v>
      </c>
      <c r="M166" s="6"/>
      <c r="N166" s="57" t="s">
        <v>58</v>
      </c>
      <c r="O166" s="57"/>
      <c r="P166" s="57"/>
      <c r="Q166" s="15" t="s">
        <v>60</v>
      </c>
      <c r="R166" s="15">
        <f>M164*R164</f>
        <v>259.58615377487132</v>
      </c>
      <c r="S166" t="s">
        <v>8</v>
      </c>
    </row>
    <row r="167" spans="2:19" ht="15" customHeight="1" x14ac:dyDescent="0.2">
      <c r="B167" s="6"/>
      <c r="C167" s="6"/>
      <c r="D167" s="6"/>
      <c r="E167" s="6"/>
      <c r="F167" s="6"/>
      <c r="G167" s="6"/>
      <c r="H167" s="6"/>
      <c r="I167" s="56" t="s">
        <v>66</v>
      </c>
      <c r="J167" s="56"/>
      <c r="K167" s="13" t="s">
        <v>67</v>
      </c>
      <c r="L167" s="13">
        <f>F163*E160</f>
        <v>43.699999999999996</v>
      </c>
      <c r="M167" s="6"/>
      <c r="N167" s="57" t="s">
        <v>59</v>
      </c>
      <c r="O167" s="57"/>
      <c r="P167" s="57"/>
      <c r="Q167" s="15" t="s">
        <v>61</v>
      </c>
      <c r="R167" s="15">
        <f>1300*L168*K159</f>
        <v>276.15972222222223</v>
      </c>
      <c r="S167" t="s">
        <v>8</v>
      </c>
    </row>
    <row r="168" spans="2:19" ht="15" x14ac:dyDescent="0.2">
      <c r="B168" s="6"/>
      <c r="C168" s="6"/>
      <c r="D168" s="6"/>
      <c r="E168" s="6"/>
      <c r="F168" s="6"/>
      <c r="G168" s="6"/>
      <c r="H168" s="6"/>
      <c r="I168" s="56" t="s">
        <v>68</v>
      </c>
      <c r="J168" s="56"/>
      <c r="K168" s="13" t="s">
        <v>69</v>
      </c>
      <c r="L168" s="13">
        <f>L167*L166/3600</f>
        <v>6.0694444444444441E-3</v>
      </c>
      <c r="M168" s="6"/>
      <c r="N168" s="57" t="s">
        <v>62</v>
      </c>
      <c r="O168" s="57"/>
      <c r="P168" s="57"/>
      <c r="Q168" s="15" t="s">
        <v>63</v>
      </c>
      <c r="R168" s="15">
        <f>CEILING(R166+R167,10)</f>
        <v>540</v>
      </c>
      <c r="S168" t="s">
        <v>8</v>
      </c>
    </row>
    <row r="170" spans="2:19" x14ac:dyDescent="0.2">
      <c r="B170" t="str">
        <f>REKAPITULACE!C24</f>
        <v>2.05 LOŽNICE</v>
      </c>
    </row>
    <row r="172" spans="2:19" x14ac:dyDescent="0.2">
      <c r="B172" s="7" t="s">
        <v>102</v>
      </c>
      <c r="C172" s="7">
        <f>C163</f>
        <v>0.14857208526570148</v>
      </c>
      <c r="D172" s="7"/>
      <c r="E172" s="7"/>
      <c r="F172" s="7">
        <v>2.2200000000000002</v>
      </c>
      <c r="G172" s="5"/>
      <c r="H172" s="5"/>
      <c r="I172" s="7">
        <v>20</v>
      </c>
      <c r="J172" s="7">
        <v>-15</v>
      </c>
      <c r="K172" s="7">
        <f t="shared" ref="K172" si="46">I172-J172</f>
        <v>35</v>
      </c>
      <c r="L172" s="7">
        <f t="shared" ref="L172" si="47">C172*K172</f>
        <v>5.2000229842995518</v>
      </c>
      <c r="M172" s="7">
        <f t="shared" ref="M172" si="48">L172*F172</f>
        <v>11.544051025145006</v>
      </c>
      <c r="N172" s="8">
        <f t="shared" ref="N172" si="49">F172*K172</f>
        <v>77.7</v>
      </c>
      <c r="O172" s="7"/>
      <c r="P172" s="7"/>
      <c r="Q172" s="7"/>
      <c r="R172" s="7"/>
    </row>
    <row r="173" spans="2:19" ht="15" x14ac:dyDescent="0.25">
      <c r="B173" s="6"/>
      <c r="C173" s="6"/>
      <c r="D173" s="6"/>
      <c r="E173" s="6"/>
      <c r="G173" s="9"/>
      <c r="H173" s="9"/>
      <c r="I173" s="9"/>
      <c r="J173" s="61" t="s">
        <v>7</v>
      </c>
      <c r="K173" s="61"/>
      <c r="L173" s="61"/>
      <c r="M173" s="37">
        <f>SUM(M172:M172)</f>
        <v>11.544051025145006</v>
      </c>
      <c r="N173" s="37"/>
      <c r="O173" s="38">
        <f>0.15*M173/(SUM(N172:N172))</f>
        <v>2.2285812789855221E-2</v>
      </c>
      <c r="P173" s="38">
        <v>0</v>
      </c>
      <c r="Q173" s="38">
        <v>0</v>
      </c>
      <c r="R173" s="38">
        <f>1+O173+P173+Q173</f>
        <v>1.0222858127898553</v>
      </c>
    </row>
    <row r="174" spans="2:19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2:19" ht="15" x14ac:dyDescent="0.2">
      <c r="B175" s="6"/>
      <c r="C175" s="6"/>
      <c r="D175" s="6"/>
      <c r="E175" s="6"/>
      <c r="F175" s="6"/>
      <c r="G175" s="6"/>
      <c r="H175" s="6"/>
      <c r="I175" s="56" t="s">
        <v>64</v>
      </c>
      <c r="J175" s="56"/>
      <c r="K175" s="13" t="s">
        <v>65</v>
      </c>
      <c r="L175" s="13">
        <v>1</v>
      </c>
      <c r="M175" s="6"/>
      <c r="N175" s="57" t="s">
        <v>58</v>
      </c>
      <c r="O175" s="57"/>
      <c r="P175" s="57"/>
      <c r="Q175" s="15" t="s">
        <v>60</v>
      </c>
      <c r="R175" s="15">
        <f>M173*R173</f>
        <v>11.801319585127924</v>
      </c>
      <c r="S175" t="s">
        <v>8</v>
      </c>
    </row>
    <row r="176" spans="2:19" ht="15" x14ac:dyDescent="0.2">
      <c r="B176" s="6"/>
      <c r="C176" s="6"/>
      <c r="D176" s="6"/>
      <c r="E176" s="6"/>
      <c r="F176" s="6"/>
      <c r="G176" s="6"/>
      <c r="H176" s="6"/>
      <c r="I176" s="56" t="s">
        <v>66</v>
      </c>
      <c r="J176" s="56"/>
      <c r="K176" s="13" t="s">
        <v>67</v>
      </c>
      <c r="L176" s="13">
        <f>(F172)*2.3</f>
        <v>5.1059999999999999</v>
      </c>
      <c r="M176" s="6"/>
      <c r="N176" s="57" t="s">
        <v>59</v>
      </c>
      <c r="O176" s="57"/>
      <c r="P176" s="57"/>
      <c r="Q176" s="15" t="s">
        <v>61</v>
      </c>
      <c r="R176" s="15">
        <f>1300*L177*K172</f>
        <v>64.534166666666664</v>
      </c>
      <c r="S176" t="s">
        <v>8</v>
      </c>
    </row>
    <row r="177" spans="2:19" ht="15" x14ac:dyDescent="0.2">
      <c r="B177" s="6"/>
      <c r="C177" s="6"/>
      <c r="D177" s="6"/>
      <c r="E177" s="6"/>
      <c r="F177" s="6"/>
      <c r="G177" s="6"/>
      <c r="H177" s="6"/>
      <c r="I177" s="56" t="s">
        <v>68</v>
      </c>
      <c r="J177" s="56"/>
      <c r="K177" s="13" t="s">
        <v>69</v>
      </c>
      <c r="L177" s="13">
        <f>L176*L175/3600</f>
        <v>1.4183333333333333E-3</v>
      </c>
      <c r="M177" s="6"/>
      <c r="N177" s="57" t="s">
        <v>62</v>
      </c>
      <c r="O177" s="57"/>
      <c r="P177" s="57"/>
      <c r="Q177" s="15" t="s">
        <v>63</v>
      </c>
      <c r="R177" s="15">
        <f>CEILING(R175+R176,10)</f>
        <v>80</v>
      </c>
      <c r="S177" t="s">
        <v>8</v>
      </c>
    </row>
    <row r="180" spans="2:19" x14ac:dyDescent="0.2">
      <c r="B180" s="24" t="str">
        <f>REKAPITULACE!C25</f>
        <v>2.06 KOUPELNA + WC II</v>
      </c>
    </row>
    <row r="182" spans="2:19" x14ac:dyDescent="0.2">
      <c r="B182" s="5" t="s">
        <v>21</v>
      </c>
      <c r="C182" s="5">
        <f>C159</f>
        <v>0.19536141862445527</v>
      </c>
      <c r="D182" s="5">
        <v>2</v>
      </c>
      <c r="E182" s="5">
        <v>2</v>
      </c>
      <c r="F182" s="5">
        <f>D182*E182-H182</f>
        <v>2.125</v>
      </c>
      <c r="G182" s="5">
        <v>1</v>
      </c>
      <c r="H182" s="5">
        <f>F184</f>
        <v>1.875</v>
      </c>
      <c r="I182" s="5">
        <v>24</v>
      </c>
      <c r="J182" s="5">
        <v>-15</v>
      </c>
      <c r="K182" s="7">
        <f>I182-J182</f>
        <v>39</v>
      </c>
      <c r="L182" s="7">
        <f>C182*K182</f>
        <v>7.6190953263537553</v>
      </c>
      <c r="M182" s="5">
        <f>C182*F182*(I182-J182)</f>
        <v>16.19057756850173</v>
      </c>
      <c r="N182" s="8">
        <f>F182*K182</f>
        <v>82.875</v>
      </c>
      <c r="O182" s="7"/>
      <c r="P182" s="7"/>
      <c r="Q182" s="7"/>
      <c r="R182" s="7"/>
    </row>
    <row r="183" spans="2:19" x14ac:dyDescent="0.2">
      <c r="B183" s="5" t="s">
        <v>92</v>
      </c>
      <c r="C183" s="5">
        <f>SKLADBY!AD17</f>
        <v>1.5036351619299406</v>
      </c>
      <c r="D183" s="5">
        <v>6.94</v>
      </c>
      <c r="E183" s="5">
        <v>2.2999999999999998</v>
      </c>
      <c r="F183" s="5">
        <f>D183*E183-H183</f>
        <v>13.991999999999999</v>
      </c>
      <c r="G183" s="5">
        <v>1</v>
      </c>
      <c r="H183" s="5">
        <f>E185</f>
        <v>1.97</v>
      </c>
      <c r="I183" s="5">
        <f>I182</f>
        <v>24</v>
      </c>
      <c r="J183" s="5">
        <v>20</v>
      </c>
      <c r="K183" s="7">
        <f t="shared" ref="K183:K186" si="50">I183-J183</f>
        <v>4</v>
      </c>
      <c r="L183" s="7">
        <f t="shared" ref="L183:L186" si="51">C183*K183</f>
        <v>6.0145406477197625</v>
      </c>
      <c r="M183" s="5">
        <f t="shared" ref="M183:M186" si="52">C183*F183*(I183-J183)</f>
        <v>84.155452742894909</v>
      </c>
      <c r="N183" s="8">
        <f t="shared" ref="N183:N186" si="53">F183*K183</f>
        <v>55.967999999999996</v>
      </c>
      <c r="O183" s="7"/>
      <c r="P183" s="7"/>
      <c r="Q183" s="7"/>
      <c r="R183" s="7"/>
    </row>
    <row r="184" spans="2:19" x14ac:dyDescent="0.2">
      <c r="B184" s="5" t="s">
        <v>86</v>
      </c>
      <c r="C184" s="5">
        <v>0.7</v>
      </c>
      <c r="D184" s="5">
        <v>1.5</v>
      </c>
      <c r="E184" s="5">
        <v>1.25</v>
      </c>
      <c r="F184" s="5">
        <f>D184*E184-H184</f>
        <v>1.875</v>
      </c>
      <c r="G184" s="5"/>
      <c r="H184" s="5"/>
      <c r="I184" s="5">
        <f>I182</f>
        <v>24</v>
      </c>
      <c r="J184" s="5">
        <v>-15</v>
      </c>
      <c r="K184" s="7">
        <f t="shared" si="50"/>
        <v>39</v>
      </c>
      <c r="L184" s="7">
        <f t="shared" si="51"/>
        <v>27.299999999999997</v>
      </c>
      <c r="M184" s="5">
        <f t="shared" si="52"/>
        <v>51.1875</v>
      </c>
      <c r="N184" s="8">
        <f t="shared" si="53"/>
        <v>73.125</v>
      </c>
      <c r="O184" s="7"/>
      <c r="P184" s="7"/>
      <c r="Q184" s="7"/>
      <c r="R184" s="7"/>
    </row>
    <row r="185" spans="2:19" x14ac:dyDescent="0.2">
      <c r="B185" s="5" t="s">
        <v>94</v>
      </c>
      <c r="C185" s="5">
        <v>2.5</v>
      </c>
      <c r="D185" s="5">
        <v>0.7</v>
      </c>
      <c r="E185" s="5">
        <v>1.97</v>
      </c>
      <c r="F185" s="5">
        <f>D185*E185-H185</f>
        <v>1.379</v>
      </c>
      <c r="G185" s="5"/>
      <c r="H185" s="5"/>
      <c r="I185" s="5">
        <f>I182</f>
        <v>24</v>
      </c>
      <c r="J185" s="5">
        <v>20</v>
      </c>
      <c r="K185" s="7">
        <f t="shared" si="50"/>
        <v>4</v>
      </c>
      <c r="L185" s="7">
        <f t="shared" si="51"/>
        <v>10</v>
      </c>
      <c r="M185" s="5">
        <f t="shared" si="52"/>
        <v>13.79</v>
      </c>
      <c r="N185" s="8">
        <f t="shared" si="53"/>
        <v>5.516</v>
      </c>
      <c r="O185" s="7"/>
      <c r="P185" s="7"/>
      <c r="Q185" s="7"/>
      <c r="R185" s="7"/>
    </row>
    <row r="186" spans="2:19" x14ac:dyDescent="0.2">
      <c r="B186" s="5" t="s">
        <v>102</v>
      </c>
      <c r="C186" s="5">
        <f>C172</f>
        <v>0.14857208526570148</v>
      </c>
      <c r="D186" s="5"/>
      <c r="E186" s="5"/>
      <c r="F186" s="5">
        <v>4.9400000000000004</v>
      </c>
      <c r="G186" s="5"/>
      <c r="H186" s="5"/>
      <c r="I186" s="5">
        <f>I182</f>
        <v>24</v>
      </c>
      <c r="J186" s="5">
        <f>J182</f>
        <v>-15</v>
      </c>
      <c r="K186" s="7">
        <f t="shared" si="50"/>
        <v>39</v>
      </c>
      <c r="L186" s="7">
        <f t="shared" si="51"/>
        <v>5.7943113253623579</v>
      </c>
      <c r="M186" s="5">
        <f t="shared" si="52"/>
        <v>28.62389794729005</v>
      </c>
      <c r="N186" s="8">
        <f t="shared" si="53"/>
        <v>192.66000000000003</v>
      </c>
      <c r="O186" s="7"/>
      <c r="P186" s="8" t="s">
        <v>80</v>
      </c>
      <c r="Q186" s="7" t="s">
        <v>101</v>
      </c>
      <c r="R186" s="7"/>
      <c r="S186" t="s">
        <v>8</v>
      </c>
    </row>
    <row r="187" spans="2:19" ht="15" x14ac:dyDescent="0.25">
      <c r="B187" s="6"/>
      <c r="C187" s="6"/>
      <c r="D187" s="6"/>
      <c r="E187" s="6"/>
      <c r="F187" s="6"/>
      <c r="G187" s="6"/>
      <c r="H187" s="6"/>
      <c r="I187" s="6"/>
      <c r="J187" s="58" t="s">
        <v>7</v>
      </c>
      <c r="K187" s="58"/>
      <c r="L187" s="58"/>
      <c r="M187" s="6">
        <f>SUM(M182:M186)</f>
        <v>193.9474282586867</v>
      </c>
      <c r="N187" s="6"/>
      <c r="O187" s="13">
        <f>0.15*M187/(SUM(N182:N186))</f>
        <v>7.0931463678130122E-2</v>
      </c>
      <c r="P187" s="13">
        <v>0</v>
      </c>
      <c r="Q187" s="13">
        <v>0.05</v>
      </c>
      <c r="R187" s="13">
        <f>1+O187+P187+Q187</f>
        <v>1.1209314636781302</v>
      </c>
      <c r="S187" t="s">
        <v>8</v>
      </c>
    </row>
    <row r="188" spans="2:19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2:19" ht="15" x14ac:dyDescent="0.2">
      <c r="B189" s="6"/>
      <c r="C189" s="6"/>
      <c r="D189" s="6"/>
      <c r="E189" s="6"/>
      <c r="F189" s="6"/>
      <c r="G189" s="6"/>
      <c r="H189" s="6"/>
      <c r="I189" s="56" t="s">
        <v>64</v>
      </c>
      <c r="J189" s="56"/>
      <c r="K189" s="13" t="s">
        <v>65</v>
      </c>
      <c r="L189" s="13">
        <v>1.5</v>
      </c>
      <c r="M189" s="6"/>
      <c r="N189" s="57" t="s">
        <v>58</v>
      </c>
      <c r="O189" s="57"/>
      <c r="P189" s="57"/>
      <c r="Q189" s="15" t="s">
        <v>60</v>
      </c>
      <c r="R189" s="15">
        <f>M187*R187</f>
        <v>217.40177463461885</v>
      </c>
    </row>
    <row r="190" spans="2:19" ht="15" x14ac:dyDescent="0.2">
      <c r="B190" s="6"/>
      <c r="C190" s="6"/>
      <c r="D190" s="6"/>
      <c r="E190" s="6"/>
      <c r="F190" s="6"/>
      <c r="G190" s="6"/>
      <c r="H190" s="6"/>
      <c r="I190" s="56" t="s">
        <v>66</v>
      </c>
      <c r="J190" s="56"/>
      <c r="K190" s="13" t="s">
        <v>67</v>
      </c>
      <c r="L190" s="13">
        <f>E182*F186</f>
        <v>9.8800000000000008</v>
      </c>
      <c r="M190" s="6"/>
      <c r="N190" s="57" t="s">
        <v>59</v>
      </c>
      <c r="O190" s="57"/>
      <c r="P190" s="57"/>
      <c r="Q190" s="15" t="s">
        <v>61</v>
      </c>
      <c r="R190" s="15">
        <f>1300*L191*K184</f>
        <v>208.715</v>
      </c>
    </row>
    <row r="191" spans="2:19" ht="15" x14ac:dyDescent="0.2">
      <c r="B191" s="6"/>
      <c r="C191" s="6"/>
      <c r="D191" s="6"/>
      <c r="E191" s="6"/>
      <c r="F191" s="6"/>
      <c r="G191" s="6"/>
      <c r="H191" s="6"/>
      <c r="I191" s="56" t="s">
        <v>68</v>
      </c>
      <c r="J191" s="56"/>
      <c r="K191" s="13" t="s">
        <v>69</v>
      </c>
      <c r="L191" s="13">
        <f>L190*L189/3600</f>
        <v>4.1166666666666669E-3</v>
      </c>
      <c r="M191" s="6"/>
      <c r="N191" s="57" t="s">
        <v>62</v>
      </c>
      <c r="O191" s="57"/>
      <c r="P191" s="57"/>
      <c r="Q191" s="15" t="s">
        <v>63</v>
      </c>
      <c r="R191" s="15">
        <f>CEILING(R189+R190,10)</f>
        <v>430</v>
      </c>
    </row>
  </sheetData>
  <mergeCells count="106">
    <mergeCell ref="I145:J145"/>
    <mergeCell ref="N145:P145"/>
    <mergeCell ref="J164:L164"/>
    <mergeCell ref="I168:J168"/>
    <mergeCell ref="N168:P168"/>
    <mergeCell ref="I189:J189"/>
    <mergeCell ref="N189:P189"/>
    <mergeCell ref="I190:J190"/>
    <mergeCell ref="N190:P190"/>
    <mergeCell ref="I166:J166"/>
    <mergeCell ref="N166:P166"/>
    <mergeCell ref="I167:J167"/>
    <mergeCell ref="N167:P167"/>
    <mergeCell ref="I156:J156"/>
    <mergeCell ref="N156:P156"/>
    <mergeCell ref="J152:L152"/>
    <mergeCell ref="I154:J154"/>
    <mergeCell ref="N154:P154"/>
    <mergeCell ref="I155:J155"/>
    <mergeCell ref="N155:P155"/>
    <mergeCell ref="I191:J191"/>
    <mergeCell ref="N191:P191"/>
    <mergeCell ref="I176:J176"/>
    <mergeCell ref="N176:P176"/>
    <mergeCell ref="I177:J177"/>
    <mergeCell ref="N177:P177"/>
    <mergeCell ref="J187:L187"/>
    <mergeCell ref="J173:L173"/>
    <mergeCell ref="I175:J175"/>
    <mergeCell ref="N175:P175"/>
    <mergeCell ref="I143:J143"/>
    <mergeCell ref="N143:P143"/>
    <mergeCell ref="I144:J144"/>
    <mergeCell ref="N144:P144"/>
    <mergeCell ref="I124:J124"/>
    <mergeCell ref="N124:P124"/>
    <mergeCell ref="I125:J125"/>
    <mergeCell ref="N125:P125"/>
    <mergeCell ref="J141:L141"/>
    <mergeCell ref="D2:H2"/>
    <mergeCell ref="I2:M2"/>
    <mergeCell ref="N2:R2"/>
    <mergeCell ref="J30:L30"/>
    <mergeCell ref="I32:J32"/>
    <mergeCell ref="J13:L13"/>
    <mergeCell ref="I47:J47"/>
    <mergeCell ref="N45:P45"/>
    <mergeCell ref="N46:P46"/>
    <mergeCell ref="N47:P47"/>
    <mergeCell ref="N32:P32"/>
    <mergeCell ref="N33:P33"/>
    <mergeCell ref="N34:P34"/>
    <mergeCell ref="J43:L43"/>
    <mergeCell ref="I45:J45"/>
    <mergeCell ref="I46:J46"/>
    <mergeCell ref="I33:J33"/>
    <mergeCell ref="I34:J34"/>
    <mergeCell ref="J54:L54"/>
    <mergeCell ref="I56:J56"/>
    <mergeCell ref="N56:P56"/>
    <mergeCell ref="I57:J57"/>
    <mergeCell ref="N57:P57"/>
    <mergeCell ref="I58:J58"/>
    <mergeCell ref="N58:P58"/>
    <mergeCell ref="J69:L69"/>
    <mergeCell ref="I71:J71"/>
    <mergeCell ref="N71:P71"/>
    <mergeCell ref="I72:J72"/>
    <mergeCell ref="N72:P72"/>
    <mergeCell ref="I73:J73"/>
    <mergeCell ref="N73:P73"/>
    <mergeCell ref="J81:L81"/>
    <mergeCell ref="I83:J83"/>
    <mergeCell ref="N83:P83"/>
    <mergeCell ref="I84:J84"/>
    <mergeCell ref="N84:P84"/>
    <mergeCell ref="I85:J85"/>
    <mergeCell ref="N85:P85"/>
    <mergeCell ref="J93:L93"/>
    <mergeCell ref="I95:J95"/>
    <mergeCell ref="N95:P95"/>
    <mergeCell ref="I96:J96"/>
    <mergeCell ref="N96:P96"/>
    <mergeCell ref="I111:J111"/>
    <mergeCell ref="N111:P111"/>
    <mergeCell ref="I112:J112"/>
    <mergeCell ref="N112:P112"/>
    <mergeCell ref="I97:J97"/>
    <mergeCell ref="N97:P97"/>
    <mergeCell ref="J109:L109"/>
    <mergeCell ref="I136:J136"/>
    <mergeCell ref="N136:P136"/>
    <mergeCell ref="I137:J137"/>
    <mergeCell ref="N137:P137"/>
    <mergeCell ref="I113:J113"/>
    <mergeCell ref="N113:P113"/>
    <mergeCell ref="J133:L133"/>
    <mergeCell ref="I135:J135"/>
    <mergeCell ref="N135:P135"/>
    <mergeCell ref="I126:J126"/>
    <mergeCell ref="N126:P126"/>
    <mergeCell ref="I127:J127"/>
    <mergeCell ref="N127:P127"/>
    <mergeCell ref="J121:L121"/>
    <mergeCell ref="I123:J123"/>
    <mergeCell ref="N123:P123"/>
  </mergeCells>
  <pageMargins left="0" right="0" top="0.39409448818897641" bottom="0.39409448818897641" header="0" footer="0"/>
  <pageSetup paperSize="8" scale="28" orientation="landscape" r:id="rId1"/>
  <headerFooter>
    <oddHeader>&amp;C&amp;A</oddHeader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S59"/>
  <sheetViews>
    <sheetView topLeftCell="P1" zoomScale="70" zoomScaleNormal="70" workbookViewId="0">
      <selection activeCell="AQ9" sqref="AQ9"/>
    </sheetView>
  </sheetViews>
  <sheetFormatPr defaultRowHeight="14.25" x14ac:dyDescent="0.2"/>
  <cols>
    <col min="1" max="1" width="10.75" customWidth="1"/>
    <col min="2" max="2" width="25.75" customWidth="1"/>
    <col min="3" max="3" width="11.375" bestFit="1" customWidth="1"/>
    <col min="4" max="4" width="33.75" bestFit="1" customWidth="1"/>
    <col min="5" max="5" width="22" bestFit="1" customWidth="1"/>
    <col min="6" max="7" width="10.75" customWidth="1"/>
    <col min="8" max="8" width="24.25" customWidth="1"/>
    <col min="9" max="9" width="11.375" bestFit="1" customWidth="1"/>
    <col min="10" max="10" width="33.75" bestFit="1" customWidth="1"/>
    <col min="11" max="11" width="22" bestFit="1" customWidth="1"/>
    <col min="12" max="13" width="10.75" customWidth="1"/>
    <col min="14" max="14" width="24.75" customWidth="1"/>
    <col min="15" max="15" width="11.375" bestFit="1" customWidth="1"/>
    <col min="16" max="16" width="33.75" bestFit="1" customWidth="1"/>
    <col min="17" max="17" width="20.75" bestFit="1" customWidth="1"/>
    <col min="18" max="19" width="10.75" customWidth="1"/>
    <col min="20" max="20" width="29" customWidth="1"/>
    <col min="21" max="21" width="11.375" bestFit="1" customWidth="1"/>
    <col min="22" max="22" width="33.75" bestFit="1" customWidth="1"/>
    <col min="23" max="23" width="22" bestFit="1" customWidth="1"/>
    <col min="24" max="24" width="10.75" customWidth="1"/>
    <col min="27" max="27" width="17.625" bestFit="1" customWidth="1"/>
    <col min="28" max="28" width="11.375" bestFit="1" customWidth="1"/>
    <col min="29" max="29" width="33.75" bestFit="1" customWidth="1"/>
    <col min="30" max="30" width="22" bestFit="1" customWidth="1"/>
    <col min="31" max="31" width="9.125" bestFit="1" customWidth="1"/>
    <col min="34" max="34" width="26.125" customWidth="1"/>
    <col min="35" max="35" width="11.375" bestFit="1" customWidth="1"/>
    <col min="36" max="36" width="33.75" bestFit="1" customWidth="1"/>
    <col min="37" max="37" width="22" bestFit="1" customWidth="1"/>
    <col min="40" max="40" width="9" customWidth="1"/>
    <col min="41" max="41" width="30.625" bestFit="1" customWidth="1"/>
    <col min="42" max="42" width="11.75" bestFit="1" customWidth="1"/>
    <col min="43" max="43" width="34.625" bestFit="1" customWidth="1"/>
    <col min="44" max="44" width="22" bestFit="1" customWidth="1"/>
    <col min="45" max="45" width="9.125" bestFit="1" customWidth="1"/>
  </cols>
  <sheetData>
    <row r="2" spans="1:44" x14ac:dyDescent="0.2">
      <c r="B2" t="s">
        <v>84</v>
      </c>
    </row>
    <row r="4" spans="1:44" x14ac:dyDescent="0.2">
      <c r="B4" t="s">
        <v>85</v>
      </c>
      <c r="H4" t="s">
        <v>138</v>
      </c>
      <c r="N4" t="s">
        <v>113</v>
      </c>
      <c r="T4" s="67" t="s">
        <v>89</v>
      </c>
      <c r="U4" s="67"/>
      <c r="AA4" s="67" t="s">
        <v>90</v>
      </c>
      <c r="AB4" s="67"/>
      <c r="AH4" t="s">
        <v>99</v>
      </c>
      <c r="AO4" t="s">
        <v>103</v>
      </c>
    </row>
    <row r="5" spans="1:44" ht="15" x14ac:dyDescent="0.25">
      <c r="A5" s="22"/>
      <c r="B5" s="2" t="s">
        <v>9</v>
      </c>
      <c r="C5" s="2" t="s">
        <v>10</v>
      </c>
      <c r="D5" s="2" t="s">
        <v>11</v>
      </c>
      <c r="E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M5" s="40"/>
      <c r="N5" s="2" t="s">
        <v>9</v>
      </c>
      <c r="O5" s="2" t="s">
        <v>10</v>
      </c>
      <c r="P5" s="2" t="s">
        <v>11</v>
      </c>
      <c r="Q5" s="2" t="s">
        <v>12</v>
      </c>
      <c r="R5" s="3"/>
      <c r="S5" s="48"/>
      <c r="T5" s="2" t="s">
        <v>9</v>
      </c>
      <c r="U5" s="2" t="s">
        <v>10</v>
      </c>
      <c r="V5" s="2" t="s">
        <v>11</v>
      </c>
      <c r="W5" s="2" t="s">
        <v>12</v>
      </c>
      <c r="Z5" s="40"/>
      <c r="AA5" s="2" t="s">
        <v>9</v>
      </c>
      <c r="AB5" s="2" t="s">
        <v>10</v>
      </c>
      <c r="AC5" s="2" t="s">
        <v>11</v>
      </c>
      <c r="AD5" s="2" t="s">
        <v>12</v>
      </c>
      <c r="AG5" s="42"/>
      <c r="AH5" s="2" t="s">
        <v>9</v>
      </c>
      <c r="AI5" s="2" t="s">
        <v>10</v>
      </c>
      <c r="AJ5" s="2" t="s">
        <v>11</v>
      </c>
      <c r="AK5" s="2" t="s">
        <v>12</v>
      </c>
      <c r="AN5" s="43"/>
      <c r="AO5" s="2" t="s">
        <v>9</v>
      </c>
      <c r="AP5" s="2" t="s">
        <v>10</v>
      </c>
      <c r="AQ5" s="2" t="s">
        <v>11</v>
      </c>
      <c r="AR5" s="2" t="s">
        <v>12</v>
      </c>
    </row>
    <row r="6" spans="1:44" x14ac:dyDescent="0.2">
      <c r="A6" s="22"/>
      <c r="B6" s="1" t="s">
        <v>77</v>
      </c>
      <c r="C6" s="1">
        <v>0.02</v>
      </c>
      <c r="D6" s="1">
        <v>0.39</v>
      </c>
      <c r="E6" s="1">
        <f>C6/D6</f>
        <v>5.128205128205128E-2</v>
      </c>
      <c r="G6" s="22"/>
      <c r="H6" s="1" t="s">
        <v>139</v>
      </c>
      <c r="I6" s="1">
        <v>1.4999999999999999E-2</v>
      </c>
      <c r="J6" s="1">
        <v>1.2</v>
      </c>
      <c r="K6" s="1">
        <f>I6/J6</f>
        <v>1.2500000000000001E-2</v>
      </c>
      <c r="M6" s="40"/>
      <c r="N6" s="1" t="s">
        <v>78</v>
      </c>
      <c r="O6" s="1">
        <v>1.4999999999999999E-2</v>
      </c>
      <c r="P6" s="1">
        <v>1.01</v>
      </c>
      <c r="Q6" s="1">
        <f>O6/P6</f>
        <v>1.4851485148514851E-2</v>
      </c>
      <c r="S6" s="48"/>
      <c r="T6" s="1" t="s">
        <v>112</v>
      </c>
      <c r="U6" s="1">
        <v>5.0000000000000001E-3</v>
      </c>
      <c r="V6" s="1">
        <v>0.7</v>
      </c>
      <c r="W6" s="1">
        <f>U6/V6</f>
        <v>7.1428571428571435E-3</v>
      </c>
      <c r="Z6" s="40"/>
      <c r="AA6" s="1" t="s">
        <v>20</v>
      </c>
      <c r="AB6" s="1">
        <v>5.0000000000000001E-3</v>
      </c>
      <c r="AC6" s="1">
        <v>0.7</v>
      </c>
      <c r="AD6" s="1">
        <f>AB6/AC6</f>
        <v>7.1428571428571435E-3</v>
      </c>
      <c r="AG6" s="42"/>
      <c r="AH6" s="1" t="s">
        <v>82</v>
      </c>
      <c r="AI6" s="1">
        <v>1.2E-2</v>
      </c>
      <c r="AJ6" s="1">
        <v>0.5</v>
      </c>
      <c r="AK6" s="1">
        <v>2.4E-2</v>
      </c>
      <c r="AN6" s="43"/>
      <c r="AO6" s="1" t="s">
        <v>141</v>
      </c>
      <c r="AP6" s="1">
        <v>0.1</v>
      </c>
      <c r="AQ6" s="1">
        <v>2.1999999999999999E-2</v>
      </c>
      <c r="AR6" s="1">
        <f>AP6/AQ6</f>
        <v>4.5454545454545459</v>
      </c>
    </row>
    <row r="7" spans="1:44" x14ac:dyDescent="0.2">
      <c r="A7" s="22"/>
      <c r="B7" s="1" t="s">
        <v>137</v>
      </c>
      <c r="C7" s="1">
        <v>0.75</v>
      </c>
      <c r="D7" s="1">
        <v>0.75</v>
      </c>
      <c r="E7" s="1">
        <f>C7/D7</f>
        <v>1</v>
      </c>
      <c r="G7" s="22"/>
      <c r="H7" s="1" t="s">
        <v>13</v>
      </c>
      <c r="I7" s="1">
        <v>0.4</v>
      </c>
      <c r="J7" s="1">
        <v>1.2</v>
      </c>
      <c r="K7" s="1">
        <f>I7/J7</f>
        <v>0.33333333333333337</v>
      </c>
      <c r="M7" s="40"/>
      <c r="N7" s="1" t="s">
        <v>97</v>
      </c>
      <c r="O7" s="1">
        <v>2.5000000000000001E-2</v>
      </c>
      <c r="P7" s="1">
        <v>0.32</v>
      </c>
      <c r="Q7" s="1">
        <f>O7/P7</f>
        <v>7.8125E-2</v>
      </c>
      <c r="S7" s="48"/>
      <c r="T7" s="1" t="s">
        <v>140</v>
      </c>
      <c r="U7" s="1">
        <v>0.3</v>
      </c>
      <c r="V7" s="1">
        <v>0.75</v>
      </c>
      <c r="W7" s="1">
        <f>U7/V7</f>
        <v>0.39999999999999997</v>
      </c>
      <c r="Z7" s="40"/>
      <c r="AA7" s="1" t="s">
        <v>108</v>
      </c>
      <c r="AB7" s="1">
        <v>0.125</v>
      </c>
      <c r="AC7" s="1">
        <v>0.26</v>
      </c>
      <c r="AD7" s="1">
        <f>AB7/AC7</f>
        <v>0.48076923076923073</v>
      </c>
      <c r="AG7" s="42"/>
      <c r="AH7" s="1" t="s">
        <v>107</v>
      </c>
      <c r="AI7" s="1">
        <v>0.1</v>
      </c>
      <c r="AJ7" s="1">
        <v>2.1999999999999999E-2</v>
      </c>
      <c r="AK7" s="1">
        <v>4.5454545450000001</v>
      </c>
      <c r="AN7" s="43"/>
      <c r="AO7" s="1" t="s">
        <v>142</v>
      </c>
      <c r="AP7" s="1">
        <v>0.14000000000000001</v>
      </c>
      <c r="AQ7" s="1">
        <v>3.6999999999999998E-2</v>
      </c>
      <c r="AR7" s="1">
        <f>AP7/AQ7</f>
        <v>3.7837837837837842</v>
      </c>
    </row>
    <row r="8" spans="1:44" x14ac:dyDescent="0.2">
      <c r="A8" s="22"/>
      <c r="B8" s="1" t="s">
        <v>136</v>
      </c>
      <c r="C8" s="1">
        <v>0.15</v>
      </c>
      <c r="D8" s="1">
        <v>3.9E-2</v>
      </c>
      <c r="E8" s="1">
        <f>C8/D8</f>
        <v>3.8461538461538458</v>
      </c>
      <c r="G8" s="22"/>
      <c r="H8" s="1"/>
      <c r="I8" s="1"/>
      <c r="J8" s="1"/>
      <c r="K8" s="1"/>
      <c r="M8" s="40"/>
      <c r="N8" s="1" t="s">
        <v>98</v>
      </c>
      <c r="O8" s="1">
        <v>7.0000000000000007E-2</v>
      </c>
      <c r="P8" s="1">
        <v>3.9E-2</v>
      </c>
      <c r="Q8" s="1">
        <f>O8/P8</f>
        <v>1.7948717948717949</v>
      </c>
      <c r="S8" s="48"/>
      <c r="T8" s="1" t="s">
        <v>112</v>
      </c>
      <c r="U8" s="1">
        <v>5.0000000000000001E-3</v>
      </c>
      <c r="V8" s="1">
        <v>0.7</v>
      </c>
      <c r="W8" s="1">
        <f>U8/V8</f>
        <v>7.1428571428571435E-3</v>
      </c>
      <c r="Z8" s="40"/>
      <c r="AA8" s="1" t="s">
        <v>20</v>
      </c>
      <c r="AB8" s="1">
        <v>5.0000000000000001E-3</v>
      </c>
      <c r="AC8" s="1">
        <v>0.7</v>
      </c>
      <c r="AD8" s="1">
        <f>AB8/AC8</f>
        <v>7.1428571428571435E-3</v>
      </c>
      <c r="AG8" s="42"/>
      <c r="AH8" s="1" t="s">
        <v>83</v>
      </c>
      <c r="AI8" s="1">
        <v>0.2</v>
      </c>
      <c r="AJ8" s="1">
        <v>3.6999999999999998E-2</v>
      </c>
      <c r="AK8" s="1">
        <v>5.4054054049999998</v>
      </c>
      <c r="AN8" s="43"/>
      <c r="AO8" s="1" t="s">
        <v>143</v>
      </c>
      <c r="AP8" s="1">
        <v>0.2</v>
      </c>
      <c r="AQ8" s="1">
        <v>1.1000000000000001</v>
      </c>
      <c r="AR8" s="1">
        <f>AP8/AQ8</f>
        <v>0.18181818181818182</v>
      </c>
    </row>
    <row r="9" spans="1:44" x14ac:dyDescent="0.2">
      <c r="A9" s="22"/>
      <c r="B9" s="1" t="s">
        <v>77</v>
      </c>
      <c r="C9" s="1">
        <v>0.02</v>
      </c>
      <c r="D9" s="1">
        <v>0.39</v>
      </c>
      <c r="E9" s="1">
        <f>C9/D9</f>
        <v>5.128205128205128E-2</v>
      </c>
      <c r="G9" s="22"/>
      <c r="H9" s="1"/>
      <c r="I9" s="1"/>
      <c r="J9" s="1"/>
      <c r="K9" s="1"/>
      <c r="M9" s="40"/>
      <c r="N9" s="1" t="s">
        <v>96</v>
      </c>
      <c r="O9" s="1">
        <v>0.2</v>
      </c>
      <c r="P9" s="1">
        <v>1.5</v>
      </c>
      <c r="Q9" s="1">
        <f>O9/P9</f>
        <v>0.13333333333333333</v>
      </c>
      <c r="S9" s="39"/>
      <c r="W9">
        <f>SUM(W6:W8)</f>
        <v>0.4142857142857142</v>
      </c>
      <c r="Z9" s="41"/>
      <c r="AD9">
        <f>SUM(AD6:AD8)</f>
        <v>0.49505494505494496</v>
      </c>
      <c r="AG9" s="42"/>
      <c r="AH9" s="1"/>
      <c r="AI9" s="1"/>
      <c r="AJ9" s="1"/>
      <c r="AK9" s="1"/>
      <c r="AN9" s="43"/>
      <c r="AO9" s="1"/>
      <c r="AP9" s="1"/>
      <c r="AQ9" s="1"/>
      <c r="AR9" s="1"/>
    </row>
    <row r="10" spans="1:44" x14ac:dyDescent="0.2">
      <c r="E10">
        <f>SUM(E6:E9)</f>
        <v>4.948717948717948</v>
      </c>
      <c r="G10" s="22"/>
      <c r="H10" s="1"/>
      <c r="I10" s="1"/>
      <c r="J10" s="1"/>
      <c r="K10" s="1"/>
      <c r="M10" s="40"/>
      <c r="N10" s="1"/>
      <c r="O10" s="1"/>
      <c r="P10" s="1"/>
      <c r="Q10" s="1"/>
      <c r="AG10" s="42"/>
      <c r="AH10" s="1"/>
      <c r="AI10" s="1"/>
      <c r="AJ10" s="1"/>
      <c r="AK10" s="1"/>
      <c r="AN10" s="43"/>
      <c r="AO10" s="1"/>
      <c r="AP10" s="1"/>
      <c r="AQ10" s="1"/>
      <c r="AR10" s="1"/>
    </row>
    <row r="11" spans="1:44" x14ac:dyDescent="0.2">
      <c r="K11">
        <f>SUM(K6:K10)</f>
        <v>0.34583333333333338</v>
      </c>
      <c r="Q11">
        <f>SUM(Q6:Q10)</f>
        <v>2.0211816133536433</v>
      </c>
      <c r="T11" s="1" t="s">
        <v>14</v>
      </c>
      <c r="U11" s="1"/>
      <c r="V11" s="1"/>
      <c r="W11" s="1">
        <v>0.13</v>
      </c>
      <c r="AA11" s="68" t="s">
        <v>14</v>
      </c>
      <c r="AB11" s="69"/>
      <c r="AC11" s="70"/>
      <c r="AD11" s="1">
        <v>0.13</v>
      </c>
      <c r="AK11">
        <f>SUM(AK6:AK10)</f>
        <v>9.974859949999999</v>
      </c>
      <c r="AR11">
        <f>SUM(AR6:AR10)</f>
        <v>8.5110565110565108</v>
      </c>
    </row>
    <row r="12" spans="1:44" x14ac:dyDescent="0.2">
      <c r="B12" s="66" t="s">
        <v>14</v>
      </c>
      <c r="C12" s="66"/>
      <c r="D12" s="66"/>
      <c r="E12" s="1">
        <v>0.13</v>
      </c>
    </row>
    <row r="13" spans="1:44" x14ac:dyDescent="0.2">
      <c r="H13" s="66" t="s">
        <v>14</v>
      </c>
      <c r="I13" s="66"/>
      <c r="J13" s="66"/>
      <c r="K13" s="1">
        <v>0.05</v>
      </c>
      <c r="N13" s="66" t="s">
        <v>14</v>
      </c>
      <c r="O13" s="66"/>
      <c r="P13" s="66"/>
      <c r="Q13" s="1">
        <v>0.13</v>
      </c>
      <c r="T13" s="1" t="s">
        <v>15</v>
      </c>
      <c r="U13" s="1"/>
      <c r="V13" s="1"/>
      <c r="W13" s="1">
        <v>0.04</v>
      </c>
      <c r="AA13" s="68" t="s">
        <v>15</v>
      </c>
      <c r="AB13" s="69"/>
      <c r="AC13" s="70"/>
      <c r="AD13" s="1">
        <v>0.04</v>
      </c>
      <c r="AH13" s="66" t="s">
        <v>14</v>
      </c>
      <c r="AI13" s="66"/>
      <c r="AJ13" s="66"/>
      <c r="AK13" s="1">
        <v>0.13</v>
      </c>
      <c r="AO13" s="66" t="s">
        <v>14</v>
      </c>
      <c r="AP13" s="66"/>
      <c r="AQ13" s="66"/>
      <c r="AR13" s="1">
        <v>0.13</v>
      </c>
    </row>
    <row r="14" spans="1:44" x14ac:dyDescent="0.2">
      <c r="B14" s="66" t="s">
        <v>15</v>
      </c>
      <c r="C14" s="66"/>
      <c r="D14" s="66"/>
      <c r="E14" s="1">
        <v>0.04</v>
      </c>
    </row>
    <row r="15" spans="1:44" x14ac:dyDescent="0.2">
      <c r="H15" s="66" t="s">
        <v>15</v>
      </c>
      <c r="I15" s="66"/>
      <c r="J15" s="66"/>
      <c r="K15" s="1">
        <v>0.17</v>
      </c>
      <c r="N15" s="66" t="s">
        <v>15</v>
      </c>
      <c r="O15" s="66"/>
      <c r="P15" s="66"/>
      <c r="Q15" s="1">
        <v>0.04</v>
      </c>
      <c r="V15" t="s">
        <v>16</v>
      </c>
      <c r="W15">
        <f>SUM(W9:W13)</f>
        <v>0.5842857142857143</v>
      </c>
      <c r="X15" t="s">
        <v>17</v>
      </c>
      <c r="AC15" t="s">
        <v>16</v>
      </c>
      <c r="AD15">
        <f>SUM(AD9:AD13)</f>
        <v>0.665054945054945</v>
      </c>
      <c r="AE15" t="s">
        <v>17</v>
      </c>
      <c r="AH15" s="66" t="s">
        <v>15</v>
      </c>
      <c r="AI15" s="66"/>
      <c r="AJ15" s="66"/>
      <c r="AK15" s="1">
        <v>0.04</v>
      </c>
      <c r="AO15" s="66" t="s">
        <v>15</v>
      </c>
      <c r="AP15" s="66"/>
      <c r="AQ15" s="66"/>
      <c r="AR15" s="1">
        <v>0.04</v>
      </c>
    </row>
    <row r="16" spans="1:44" x14ac:dyDescent="0.2">
      <c r="D16" t="s">
        <v>16</v>
      </c>
      <c r="E16">
        <f>SUM(E10:E14)</f>
        <v>5.1187179487179479</v>
      </c>
      <c r="F16" t="s">
        <v>17</v>
      </c>
    </row>
    <row r="17" spans="2:45" x14ac:dyDescent="0.2">
      <c r="J17" t="s">
        <v>16</v>
      </c>
      <c r="K17">
        <f>SUM(K11:K15)</f>
        <v>0.56583333333333341</v>
      </c>
      <c r="L17" t="s">
        <v>17</v>
      </c>
      <c r="P17" t="s">
        <v>16</v>
      </c>
      <c r="Q17">
        <f>SUM(Q11:Q15)</f>
        <v>2.1911816133536433</v>
      </c>
      <c r="R17" t="s">
        <v>17</v>
      </c>
      <c r="V17" t="s">
        <v>18</v>
      </c>
      <c r="W17">
        <f>1/W15</f>
        <v>1.7114914425427872</v>
      </c>
      <c r="X17" t="s">
        <v>19</v>
      </c>
      <c r="AC17" t="s">
        <v>18</v>
      </c>
      <c r="AD17">
        <f>1/AD15</f>
        <v>1.5036351619299406</v>
      </c>
      <c r="AE17" t="s">
        <v>19</v>
      </c>
      <c r="AJ17" t="s">
        <v>16</v>
      </c>
      <c r="AK17">
        <f>SUM(AK11:AK15)</f>
        <v>10.144859949999999</v>
      </c>
      <c r="AL17" t="s">
        <v>17</v>
      </c>
      <c r="AQ17" t="s">
        <v>16</v>
      </c>
      <c r="AR17">
        <f>SUM(AR11:AR15)</f>
        <v>8.6810565110565108</v>
      </c>
      <c r="AS17" t="s">
        <v>17</v>
      </c>
    </row>
    <row r="18" spans="2:45" x14ac:dyDescent="0.2">
      <c r="D18" t="s">
        <v>18</v>
      </c>
      <c r="E18">
        <f>1/E16</f>
        <v>0.19536141862445527</v>
      </c>
      <c r="F18" t="s">
        <v>19</v>
      </c>
      <c r="AJ18" t="s">
        <v>87</v>
      </c>
      <c r="AK18">
        <v>0.05</v>
      </c>
      <c r="AL18" t="s">
        <v>19</v>
      </c>
      <c r="AQ18" t="s">
        <v>87</v>
      </c>
      <c r="AR18">
        <v>0.05</v>
      </c>
      <c r="AS18" t="s">
        <v>19</v>
      </c>
    </row>
    <row r="19" spans="2:45" x14ac:dyDescent="0.2">
      <c r="D19" t="s">
        <v>91</v>
      </c>
      <c r="E19">
        <v>0.25</v>
      </c>
      <c r="F19" t="s">
        <v>19</v>
      </c>
      <c r="J19" t="s">
        <v>18</v>
      </c>
      <c r="K19">
        <f>1/K17</f>
        <v>1.767304860088365</v>
      </c>
      <c r="L19" t="s">
        <v>19</v>
      </c>
      <c r="P19" t="s">
        <v>18</v>
      </c>
      <c r="Q19">
        <f>1/Q17</f>
        <v>0.45637476779913366</v>
      </c>
      <c r="R19" t="s">
        <v>19</v>
      </c>
      <c r="AJ19" t="s">
        <v>18</v>
      </c>
      <c r="AK19">
        <f>1/AK17+AK18</f>
        <v>0.14857208526570148</v>
      </c>
      <c r="AL19" t="s">
        <v>19</v>
      </c>
      <c r="AQ19" t="s">
        <v>18</v>
      </c>
      <c r="AR19">
        <f>1/AR17+AR18</f>
        <v>0.16519335218315462</v>
      </c>
      <c r="AS19" t="s">
        <v>19</v>
      </c>
    </row>
    <row r="20" spans="2:45" x14ac:dyDescent="0.2">
      <c r="J20" t="s">
        <v>79</v>
      </c>
      <c r="K20">
        <v>0.3</v>
      </c>
      <c r="L20" t="s">
        <v>19</v>
      </c>
      <c r="P20" t="s">
        <v>79</v>
      </c>
      <c r="Q20">
        <v>0</v>
      </c>
      <c r="R20" t="s">
        <v>19</v>
      </c>
      <c r="AJ20" t="s">
        <v>79</v>
      </c>
      <c r="AK20">
        <v>0.16</v>
      </c>
      <c r="AL20" t="s">
        <v>19</v>
      </c>
      <c r="AQ20" t="s">
        <v>79</v>
      </c>
      <c r="AR20">
        <v>0.16</v>
      </c>
      <c r="AS20" t="s">
        <v>19</v>
      </c>
    </row>
    <row r="24" spans="2:45" x14ac:dyDescent="0.2">
      <c r="B24" s="67"/>
      <c r="C24" s="67"/>
      <c r="H24" s="67"/>
      <c r="I24" s="67"/>
      <c r="T24" s="67"/>
      <c r="U24" s="67"/>
    </row>
    <row r="25" spans="2:45" ht="15" x14ac:dyDescent="0.25">
      <c r="B25" s="3"/>
      <c r="C25" s="3"/>
      <c r="D25" s="3"/>
      <c r="E25" s="3"/>
      <c r="H25" s="3"/>
      <c r="I25" s="3"/>
      <c r="J25" s="3"/>
      <c r="K25" s="3"/>
      <c r="N25" s="3"/>
      <c r="O25" s="3"/>
      <c r="P25" s="3"/>
      <c r="Q25" s="3"/>
      <c r="T25" s="3"/>
      <c r="U25" s="3"/>
      <c r="V25" s="3"/>
      <c r="W25" s="3"/>
    </row>
    <row r="32" spans="2:45" x14ac:dyDescent="0.2">
      <c r="B32" s="67"/>
      <c r="C32" s="67"/>
      <c r="D32" s="67"/>
      <c r="H32" s="67"/>
      <c r="I32" s="67"/>
      <c r="J32" s="67"/>
    </row>
    <row r="33" spans="2:22" x14ac:dyDescent="0.2">
      <c r="N33" s="67"/>
      <c r="O33" s="67"/>
      <c r="P33" s="67"/>
      <c r="T33" s="67"/>
      <c r="U33" s="67"/>
      <c r="V33" s="67"/>
    </row>
    <row r="34" spans="2:22" x14ac:dyDescent="0.2">
      <c r="B34" s="67"/>
      <c r="C34" s="67"/>
      <c r="D34" s="67"/>
      <c r="H34" s="67"/>
      <c r="I34" s="67"/>
      <c r="J34" s="67"/>
    </row>
    <row r="35" spans="2:22" x14ac:dyDescent="0.2">
      <c r="N35" s="67"/>
      <c r="O35" s="67"/>
      <c r="P35" s="67"/>
      <c r="T35" s="67"/>
      <c r="U35" s="67"/>
      <c r="V35" s="67"/>
    </row>
    <row r="45" spans="2:22" x14ac:dyDescent="0.2">
      <c r="B45" s="67"/>
      <c r="C45" s="67"/>
    </row>
    <row r="48" spans="2:22" x14ac:dyDescent="0.2">
      <c r="N48" s="67"/>
      <c r="O48" s="67"/>
      <c r="T48" s="67"/>
      <c r="U48" s="67"/>
    </row>
    <row r="49" spans="2:23" ht="15" x14ac:dyDescent="0.25">
      <c r="B49" s="3"/>
      <c r="C49" s="3"/>
      <c r="D49" s="3"/>
      <c r="E49" s="3"/>
      <c r="H49" s="3"/>
      <c r="I49" s="3"/>
      <c r="J49" s="3"/>
      <c r="K49" s="3"/>
      <c r="N49" s="3"/>
      <c r="O49" s="3"/>
      <c r="P49" s="3"/>
      <c r="Q49" s="3"/>
      <c r="T49" s="3"/>
      <c r="U49" s="3"/>
      <c r="V49" s="3"/>
      <c r="W49" s="3"/>
    </row>
    <row r="56" spans="2:23" x14ac:dyDescent="0.2">
      <c r="B56" s="67"/>
      <c r="C56" s="67"/>
      <c r="D56" s="67"/>
      <c r="H56" s="67"/>
      <c r="I56" s="67"/>
      <c r="J56" s="67"/>
    </row>
    <row r="57" spans="2:23" x14ac:dyDescent="0.2">
      <c r="N57" s="67"/>
      <c r="O57" s="67"/>
      <c r="P57" s="67"/>
      <c r="T57" s="67"/>
      <c r="U57" s="67"/>
      <c r="V57" s="67"/>
    </row>
    <row r="58" spans="2:23" x14ac:dyDescent="0.2">
      <c r="B58" s="67"/>
      <c r="C58" s="67"/>
      <c r="D58" s="67"/>
      <c r="H58" s="67"/>
      <c r="I58" s="67"/>
      <c r="J58" s="67"/>
    </row>
    <row r="59" spans="2:23" x14ac:dyDescent="0.2">
      <c r="N59" s="67"/>
      <c r="O59" s="67"/>
      <c r="P59" s="67"/>
      <c r="T59" s="67"/>
      <c r="U59" s="67"/>
      <c r="V59" s="67"/>
    </row>
  </sheetData>
  <mergeCells count="36">
    <mergeCell ref="AO13:AQ13"/>
    <mergeCell ref="AO15:AQ15"/>
    <mergeCell ref="AH15:AJ15"/>
    <mergeCell ref="AH13:AJ13"/>
    <mergeCell ref="T4:U4"/>
    <mergeCell ref="AA4:AB4"/>
    <mergeCell ref="AA11:AC11"/>
    <mergeCell ref="AA13:AC13"/>
    <mergeCell ref="N57:P57"/>
    <mergeCell ref="T57:V57"/>
    <mergeCell ref="B58:D58"/>
    <mergeCell ref="H58:J58"/>
    <mergeCell ref="N59:P59"/>
    <mergeCell ref="T59:V59"/>
    <mergeCell ref="B24:C24"/>
    <mergeCell ref="H24:I24"/>
    <mergeCell ref="B56:D56"/>
    <mergeCell ref="H56:J56"/>
    <mergeCell ref="T24:U24"/>
    <mergeCell ref="B32:D32"/>
    <mergeCell ref="H32:J32"/>
    <mergeCell ref="N33:P33"/>
    <mergeCell ref="T33:V33"/>
    <mergeCell ref="B34:D34"/>
    <mergeCell ref="H34:J34"/>
    <mergeCell ref="N35:P35"/>
    <mergeCell ref="T35:V35"/>
    <mergeCell ref="B45:C45"/>
    <mergeCell ref="N48:O48"/>
    <mergeCell ref="T48:U48"/>
    <mergeCell ref="B12:D12"/>
    <mergeCell ref="H13:J13"/>
    <mergeCell ref="N13:P13"/>
    <mergeCell ref="B14:D14"/>
    <mergeCell ref="H15:J15"/>
    <mergeCell ref="N15:P15"/>
  </mergeCells>
  <pageMargins left="0" right="0" top="0.39409448818897641" bottom="0.39409448818897641" header="0" footer="0"/>
  <pageSetup paperSize="9" orientation="portrait" r:id="rId1"/>
  <headerFooter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904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ZTRÁTY</vt:lpstr>
      <vt:lpstr>SKLADBY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 Dzugan</cp:lastModifiedBy>
  <cp:revision>45</cp:revision>
  <cp:lastPrinted>2023-03-16T20:48:22Z</cp:lastPrinted>
  <dcterms:created xsi:type="dcterms:W3CDTF">2018-05-12T18:24:38Z</dcterms:created>
  <dcterms:modified xsi:type="dcterms:W3CDTF">2023-03-16T21:45:28Z</dcterms:modified>
</cp:coreProperties>
</file>